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7 RSI projektmodel\Skabeloner til projektmodellen 240217\"/>
    </mc:Choice>
  </mc:AlternateContent>
  <bookViews>
    <workbookView xWindow="0" yWindow="0" windowWidth="28800" windowHeight="13500" activeTab="2"/>
  </bookViews>
  <sheets>
    <sheet name="Investeringer" sheetId="4" r:id="rId1"/>
    <sheet name="Gevinster" sheetId="1" r:id="rId2"/>
    <sheet name="Resultat" sheetId="3" r:id="rId3"/>
    <sheet name="Til PG og PID" sheetId="5" r:id="rId4"/>
  </sheets>
  <definedNames>
    <definedName name="investeringer">Investeringer!$B$10:$AD$15</definedName>
    <definedName name="test">Investeringer!$B$10:$B$11</definedName>
  </definedNames>
  <calcPr calcId="162913"/>
</workbook>
</file>

<file path=xl/calcChain.xml><?xml version="1.0" encoding="utf-8"?>
<calcChain xmlns="http://schemas.openxmlformats.org/spreadsheetml/2006/main">
  <c r="L11" i="3" l="1"/>
  <c r="G11" i="3"/>
  <c r="E11" i="3"/>
  <c r="B11" i="3"/>
  <c r="Q11" i="3" s="1"/>
  <c r="B6" i="3"/>
  <c r="E6" i="3"/>
  <c r="G6" i="3"/>
  <c r="L6" i="3"/>
  <c r="Q6" i="3"/>
  <c r="B7" i="3"/>
  <c r="E7" i="3"/>
  <c r="Q7" i="3" s="1"/>
  <c r="G7" i="3"/>
  <c r="L7" i="3"/>
  <c r="B8" i="3"/>
  <c r="E8" i="3"/>
  <c r="Q8" i="3" s="1"/>
  <c r="G8" i="3"/>
  <c r="L8" i="3"/>
  <c r="B9" i="3"/>
  <c r="E9" i="3"/>
  <c r="Q9" i="3" s="1"/>
  <c r="G9" i="3"/>
  <c r="L9" i="3"/>
  <c r="B10" i="3"/>
  <c r="E10" i="3"/>
  <c r="G10" i="3"/>
  <c r="L10" i="3"/>
  <c r="Q10" i="3"/>
  <c r="AD29" i="3" l="1"/>
  <c r="Z29" i="3"/>
  <c r="W29" i="3"/>
  <c r="Z39" i="3"/>
  <c r="AE29" i="3"/>
  <c r="U31" i="3"/>
  <c r="X29" i="3"/>
  <c r="Z30" i="3"/>
  <c r="AC29" i="3"/>
  <c r="AB29" i="3"/>
  <c r="AA29" i="3"/>
  <c r="T29" i="3"/>
  <c r="T16" i="3"/>
  <c r="N11" i="4" l="1"/>
  <c r="Z14" i="4"/>
  <c r="Z13" i="4"/>
  <c r="Z12" i="4"/>
  <c r="Z11" i="4"/>
  <c r="Z10" i="4"/>
  <c r="Z9" i="4"/>
  <c r="T14" i="4"/>
  <c r="T13" i="4"/>
  <c r="T12" i="4"/>
  <c r="T11" i="4"/>
  <c r="T15" i="4" s="1"/>
  <c r="T10" i="4"/>
  <c r="T9" i="4"/>
  <c r="N14" i="4"/>
  <c r="N13" i="4"/>
  <c r="N12" i="4"/>
  <c r="N10" i="4"/>
  <c r="N9" i="4"/>
  <c r="H12" i="4"/>
  <c r="H9" i="4"/>
  <c r="H14" i="4"/>
  <c r="H13" i="4"/>
  <c r="H11" i="4"/>
  <c r="H10" i="4"/>
  <c r="B14" i="4"/>
  <c r="B13" i="4"/>
  <c r="B12" i="4"/>
  <c r="B10" i="4"/>
  <c r="B9" i="4"/>
  <c r="B11" i="4"/>
  <c r="Z15" i="4" l="1"/>
  <c r="B15" i="4"/>
  <c r="N15" i="4"/>
  <c r="H15" i="4"/>
  <c r="W79" i="4"/>
  <c r="P25" i="1"/>
  <c r="D25" i="1"/>
  <c r="B25" i="1"/>
  <c r="AA13" i="1"/>
  <c r="W13" i="1"/>
  <c r="Q13" i="1"/>
  <c r="AC12" i="1"/>
  <c r="AB12" i="1"/>
  <c r="AA12" i="1"/>
  <c r="Z12" i="1"/>
  <c r="AD12" i="1" s="1"/>
  <c r="AC11" i="1"/>
  <c r="AB11" i="1"/>
  <c r="AA11" i="1"/>
  <c r="Z11" i="1"/>
  <c r="AD11" i="1" s="1"/>
  <c r="AC10" i="1"/>
  <c r="AB10" i="1"/>
  <c r="AA10" i="1"/>
  <c r="Z10" i="1"/>
  <c r="AD10" i="1" s="1"/>
  <c r="AC9" i="1"/>
  <c r="AB9" i="1"/>
  <c r="AA9" i="1"/>
  <c r="Z9" i="1"/>
  <c r="AD9" i="1" s="1"/>
  <c r="AC8" i="1"/>
  <c r="AB8" i="1"/>
  <c r="AB13" i="1" s="1"/>
  <c r="AA8" i="1"/>
  <c r="Z8" i="1"/>
  <c r="AD8" i="1" s="1"/>
  <c r="AC7" i="1"/>
  <c r="AC13" i="1" s="1"/>
  <c r="AB7" i="1"/>
  <c r="AA7" i="1"/>
  <c r="Z7" i="1"/>
  <c r="Z13" i="1" s="1"/>
  <c r="W12" i="1"/>
  <c r="V12" i="1"/>
  <c r="U12" i="1"/>
  <c r="T12" i="1"/>
  <c r="X12" i="1" s="1"/>
  <c r="W11" i="1"/>
  <c r="V11" i="1"/>
  <c r="U11" i="1"/>
  <c r="T11" i="1"/>
  <c r="X11" i="1" s="1"/>
  <c r="W10" i="1"/>
  <c r="V10" i="1"/>
  <c r="U10" i="1"/>
  <c r="T10" i="1"/>
  <c r="X10" i="1" s="1"/>
  <c r="W9" i="1"/>
  <c r="V9" i="1"/>
  <c r="U9" i="1"/>
  <c r="U13" i="1" s="1"/>
  <c r="T9" i="1"/>
  <c r="X9" i="1" s="1"/>
  <c r="W8" i="1"/>
  <c r="V8" i="1"/>
  <c r="V13" i="1" s="1"/>
  <c r="U8" i="1"/>
  <c r="T8" i="1"/>
  <c r="X8" i="1" s="1"/>
  <c r="W7" i="1"/>
  <c r="V7" i="1"/>
  <c r="U7" i="1"/>
  <c r="T7" i="1"/>
  <c r="T13" i="1" s="1"/>
  <c r="X13" i="1" s="1"/>
  <c r="Q12" i="1"/>
  <c r="P12" i="1"/>
  <c r="O12" i="1"/>
  <c r="N12" i="1"/>
  <c r="R12" i="1" s="1"/>
  <c r="Q11" i="1"/>
  <c r="P11" i="1"/>
  <c r="O11" i="1"/>
  <c r="N11" i="1"/>
  <c r="R11" i="1" s="1"/>
  <c r="Q10" i="1"/>
  <c r="P10" i="1"/>
  <c r="O10" i="1"/>
  <c r="N10" i="1"/>
  <c r="R10" i="1" s="1"/>
  <c r="Q9" i="1"/>
  <c r="P9" i="1"/>
  <c r="O9" i="1"/>
  <c r="N9" i="1"/>
  <c r="N13" i="1" s="1"/>
  <c r="Q8" i="1"/>
  <c r="P8" i="1"/>
  <c r="O8" i="1"/>
  <c r="O13" i="1" s="1"/>
  <c r="N8" i="1"/>
  <c r="R8" i="1" s="1"/>
  <c r="Q7" i="1"/>
  <c r="P7" i="1"/>
  <c r="P13" i="1" s="1"/>
  <c r="O7" i="1"/>
  <c r="N7" i="1"/>
  <c r="R7" i="1" s="1"/>
  <c r="K12" i="1"/>
  <c r="J12" i="1"/>
  <c r="I12" i="1"/>
  <c r="H12" i="1"/>
  <c r="L12" i="1" s="1"/>
  <c r="K11" i="1"/>
  <c r="J11" i="1"/>
  <c r="I11" i="1"/>
  <c r="H11" i="1"/>
  <c r="L11" i="1" s="1"/>
  <c r="K10" i="1"/>
  <c r="J10" i="1"/>
  <c r="I10" i="1"/>
  <c r="H10" i="1"/>
  <c r="L10" i="1" s="1"/>
  <c r="K9" i="1"/>
  <c r="J9" i="1"/>
  <c r="I9" i="1"/>
  <c r="I13" i="1" s="1"/>
  <c r="H9" i="1"/>
  <c r="L9" i="1" s="1"/>
  <c r="K8" i="1"/>
  <c r="J8" i="1"/>
  <c r="J13" i="1" s="1"/>
  <c r="I8" i="1"/>
  <c r="H8" i="1"/>
  <c r="L8" i="1" s="1"/>
  <c r="K7" i="1"/>
  <c r="K13" i="1" s="1"/>
  <c r="J7" i="1"/>
  <c r="I7" i="1"/>
  <c r="H7" i="1"/>
  <c r="H13" i="1" s="1"/>
  <c r="L13" i="1" s="1"/>
  <c r="E13" i="1"/>
  <c r="D13" i="1"/>
  <c r="C13" i="1"/>
  <c r="F79" i="4"/>
  <c r="AD70" i="4"/>
  <c r="AD67" i="4"/>
  <c r="X67" i="4"/>
  <c r="R66" i="4"/>
  <c r="R69" i="4"/>
  <c r="F67" i="4"/>
  <c r="D71" i="4"/>
  <c r="J71" i="4"/>
  <c r="N71" i="4"/>
  <c r="W71" i="4"/>
  <c r="AA71" i="4"/>
  <c r="O60" i="4"/>
  <c r="L56" i="4"/>
  <c r="AD58" i="4"/>
  <c r="X56" i="4"/>
  <c r="W60" i="4"/>
  <c r="AA60" i="4"/>
  <c r="AB11" i="4"/>
  <c r="U12" i="4"/>
  <c r="C14" i="4"/>
  <c r="C13" i="4"/>
  <c r="C12" i="4"/>
  <c r="C11" i="4"/>
  <c r="C10" i="4"/>
  <c r="D49" i="4"/>
  <c r="C49" i="4"/>
  <c r="B49" i="4"/>
  <c r="Z21" i="4"/>
  <c r="Z27" i="4" s="1"/>
  <c r="E21" i="4"/>
  <c r="C79" i="4"/>
  <c r="B21" i="4" s="1"/>
  <c r="X22" i="4"/>
  <c r="X23" i="4"/>
  <c r="X24" i="4"/>
  <c r="X25" i="4"/>
  <c r="X26" i="4"/>
  <c r="R22" i="4"/>
  <c r="R23" i="4"/>
  <c r="R24" i="4"/>
  <c r="R25" i="4"/>
  <c r="R26" i="4"/>
  <c r="L26" i="4"/>
  <c r="L25" i="4"/>
  <c r="L24" i="4"/>
  <c r="L23" i="4"/>
  <c r="L22" i="4"/>
  <c r="F22" i="4"/>
  <c r="F23" i="4"/>
  <c r="F24" i="4"/>
  <c r="F25" i="4"/>
  <c r="F26" i="4"/>
  <c r="E27" i="4"/>
  <c r="AC14" i="4"/>
  <c r="AB14" i="4"/>
  <c r="AA14" i="4"/>
  <c r="AC13" i="4"/>
  <c r="AB13" i="4"/>
  <c r="AA13" i="4"/>
  <c r="AC12" i="4"/>
  <c r="AB12" i="4"/>
  <c r="AA12" i="4"/>
  <c r="AC11" i="4"/>
  <c r="AA11" i="4"/>
  <c r="AC10" i="4"/>
  <c r="AB10" i="4"/>
  <c r="AA10" i="4"/>
  <c r="W14" i="4"/>
  <c r="V14" i="4"/>
  <c r="U14" i="4"/>
  <c r="X14" i="4"/>
  <c r="W13" i="4"/>
  <c r="V13" i="4"/>
  <c r="U13" i="4"/>
  <c r="X13" i="4"/>
  <c r="W12" i="4"/>
  <c r="V12" i="4"/>
  <c r="X12" i="4"/>
  <c r="W11" i="4"/>
  <c r="V11" i="4"/>
  <c r="U11" i="4"/>
  <c r="W10" i="4"/>
  <c r="V10" i="4"/>
  <c r="U10" i="4"/>
  <c r="C15" i="4" l="1"/>
  <c r="X10" i="4"/>
  <c r="X11" i="4"/>
  <c r="AD12" i="4"/>
  <c r="AD13" i="4"/>
  <c r="AD14" i="4"/>
  <c r="AD10" i="4"/>
  <c r="AD11" i="4"/>
  <c r="E87" i="4"/>
  <c r="F89" i="4"/>
  <c r="AD13" i="1"/>
  <c r="AD7" i="1"/>
  <c r="X7" i="1"/>
  <c r="R13" i="1"/>
  <c r="R9" i="1"/>
  <c r="L7" i="1"/>
  <c r="H95" i="4"/>
  <c r="Q14" i="4"/>
  <c r="P14" i="4"/>
  <c r="O14" i="4"/>
  <c r="Q13" i="4"/>
  <c r="P13" i="4"/>
  <c r="O13" i="4"/>
  <c r="Q12" i="4"/>
  <c r="P12" i="4"/>
  <c r="O12" i="4"/>
  <c r="Q11" i="4"/>
  <c r="P11" i="4"/>
  <c r="O11" i="4"/>
  <c r="Q10" i="4"/>
  <c r="P10" i="4"/>
  <c r="O10" i="4"/>
  <c r="Q9" i="4"/>
  <c r="Q15" i="4" s="1"/>
  <c r="K14" i="4"/>
  <c r="J14" i="4"/>
  <c r="I14" i="4"/>
  <c r="K13" i="4"/>
  <c r="J13" i="4"/>
  <c r="I13" i="4"/>
  <c r="K12" i="4"/>
  <c r="J12" i="4"/>
  <c r="I12" i="4"/>
  <c r="K11" i="4"/>
  <c r="J11" i="4"/>
  <c r="I11" i="4"/>
  <c r="K10" i="4"/>
  <c r="J10" i="4"/>
  <c r="I10" i="4"/>
  <c r="AA76" i="4"/>
  <c r="AA77" i="4"/>
  <c r="AA78" i="4"/>
  <c r="Z79" i="4"/>
  <c r="AC21" i="4" s="1"/>
  <c r="Y79" i="4"/>
  <c r="AB21" i="4" s="1"/>
  <c r="X79" i="4"/>
  <c r="AA21" i="4" s="1"/>
  <c r="V78" i="4"/>
  <c r="V77" i="4"/>
  <c r="V76" i="4"/>
  <c r="U79" i="4"/>
  <c r="W21" i="4" s="1"/>
  <c r="W9" i="4" s="1"/>
  <c r="W15" i="4" s="1"/>
  <c r="T79" i="4"/>
  <c r="V21" i="4" s="1"/>
  <c r="S79" i="4"/>
  <c r="U21" i="4" s="1"/>
  <c r="U27" i="4" s="1"/>
  <c r="R79" i="4"/>
  <c r="Q78" i="4"/>
  <c r="Q77" i="4"/>
  <c r="Q76" i="4"/>
  <c r="P79" i="4"/>
  <c r="Q21" i="4" s="1"/>
  <c r="Q27" i="4" s="1"/>
  <c r="O79" i="4"/>
  <c r="P21" i="4" s="1"/>
  <c r="P27" i="4" s="1"/>
  <c r="N79" i="4"/>
  <c r="O21" i="4" s="1"/>
  <c r="O27" i="4" s="1"/>
  <c r="M79" i="4"/>
  <c r="L78" i="4"/>
  <c r="L77" i="4"/>
  <c r="AB77" i="4" s="1"/>
  <c r="L76" i="4"/>
  <c r="AB76" i="4" s="1"/>
  <c r="G78" i="4"/>
  <c r="AB78" i="4" s="1"/>
  <c r="G77" i="4"/>
  <c r="G76" i="4"/>
  <c r="K79" i="4"/>
  <c r="K21" i="4" s="1"/>
  <c r="K27" i="4" s="1"/>
  <c r="J79" i="4"/>
  <c r="J21" i="4" s="1"/>
  <c r="J27" i="4" s="1"/>
  <c r="I79" i="4"/>
  <c r="I21" i="4" s="1"/>
  <c r="I27" i="4" s="1"/>
  <c r="H79" i="4"/>
  <c r="E79" i="4"/>
  <c r="D21" i="4" s="1"/>
  <c r="D27" i="4" s="1"/>
  <c r="D79" i="4"/>
  <c r="C21" i="4" s="1"/>
  <c r="E71" i="4"/>
  <c r="C71" i="4"/>
  <c r="B71" i="4"/>
  <c r="F71" i="4" s="1"/>
  <c r="K71" i="4"/>
  <c r="I71" i="4"/>
  <c r="H71" i="4"/>
  <c r="Q71" i="4"/>
  <c r="P71" i="4"/>
  <c r="O71" i="4"/>
  <c r="V71" i="4"/>
  <c r="U71" i="4"/>
  <c r="T71" i="4"/>
  <c r="AC71" i="4"/>
  <c r="AB71" i="4"/>
  <c r="Z71" i="4"/>
  <c r="AC60" i="4"/>
  <c r="AB60" i="4"/>
  <c r="Z60" i="4"/>
  <c r="V60" i="4"/>
  <c r="U60" i="4"/>
  <c r="T60" i="4"/>
  <c r="Q60" i="4"/>
  <c r="P60" i="4"/>
  <c r="N60" i="4"/>
  <c r="K60" i="4"/>
  <c r="J60" i="4"/>
  <c r="I60" i="4"/>
  <c r="H60" i="4"/>
  <c r="E60" i="4"/>
  <c r="D60" i="4"/>
  <c r="C60" i="4"/>
  <c r="B60" i="4"/>
  <c r="E49" i="4"/>
  <c r="K49" i="4"/>
  <c r="J49" i="4"/>
  <c r="I49" i="4"/>
  <c r="H49" i="4"/>
  <c r="Q49" i="4"/>
  <c r="P49" i="4"/>
  <c r="O49" i="4"/>
  <c r="N49" i="4"/>
  <c r="W49" i="4"/>
  <c r="V49" i="4"/>
  <c r="U49" i="4"/>
  <c r="T49" i="4"/>
  <c r="AC49" i="4"/>
  <c r="AB49" i="4"/>
  <c r="AA49" i="4"/>
  <c r="Z49" i="4"/>
  <c r="AC38" i="4"/>
  <c r="AB38" i="4"/>
  <c r="AA38" i="4"/>
  <c r="Z38" i="4"/>
  <c r="W38" i="4"/>
  <c r="V38" i="4"/>
  <c r="U38" i="4"/>
  <c r="T38" i="4"/>
  <c r="Q38" i="4"/>
  <c r="P38" i="4"/>
  <c r="O38" i="4"/>
  <c r="N38" i="4"/>
  <c r="K38" i="4"/>
  <c r="J38" i="4"/>
  <c r="I38" i="4"/>
  <c r="H38" i="4"/>
  <c r="E38" i="4"/>
  <c r="D38" i="4"/>
  <c r="C38" i="4"/>
  <c r="B38" i="4"/>
  <c r="W79" i="1"/>
  <c r="R79" i="1"/>
  <c r="L79" i="1"/>
  <c r="AE58" i="1"/>
  <c r="AE46" i="1"/>
  <c r="AE45" i="1"/>
  <c r="AE44" i="1"/>
  <c r="AE42" i="1"/>
  <c r="AE41" i="1"/>
  <c r="J47" i="1"/>
  <c r="B58" i="1"/>
  <c r="F52" i="1"/>
  <c r="F56" i="1"/>
  <c r="F58" i="1"/>
  <c r="E58" i="1"/>
  <c r="D58" i="1"/>
  <c r="C58" i="1"/>
  <c r="K58" i="1"/>
  <c r="J58" i="1"/>
  <c r="I58" i="1"/>
  <c r="H58" i="1"/>
  <c r="Q58" i="1"/>
  <c r="P58" i="1"/>
  <c r="O58" i="1"/>
  <c r="N58" i="1"/>
  <c r="W58" i="1"/>
  <c r="V58" i="1"/>
  <c r="U58" i="1"/>
  <c r="T58" i="1"/>
  <c r="AC58" i="1"/>
  <c r="AB58" i="1"/>
  <c r="AA58" i="1"/>
  <c r="Z58" i="1"/>
  <c r="AC47" i="1"/>
  <c r="AB47" i="1"/>
  <c r="AA47" i="1"/>
  <c r="Z47" i="1"/>
  <c r="W47" i="1"/>
  <c r="V47" i="1"/>
  <c r="U47" i="1"/>
  <c r="T47" i="1"/>
  <c r="Q47" i="1"/>
  <c r="P47" i="1"/>
  <c r="O47" i="1"/>
  <c r="N47" i="1"/>
  <c r="K47" i="1"/>
  <c r="I47" i="1"/>
  <c r="H47" i="1"/>
  <c r="E47" i="1"/>
  <c r="D47" i="1"/>
  <c r="C47" i="1"/>
  <c r="B47" i="1"/>
  <c r="E36" i="1"/>
  <c r="D36" i="1"/>
  <c r="C36" i="1"/>
  <c r="B36" i="1"/>
  <c r="K36" i="1"/>
  <c r="J36" i="1"/>
  <c r="I36" i="1"/>
  <c r="H36" i="1"/>
  <c r="Q36" i="1"/>
  <c r="P36" i="1"/>
  <c r="O36" i="1"/>
  <c r="N36" i="1"/>
  <c r="W36" i="1"/>
  <c r="V36" i="1"/>
  <c r="U36" i="1"/>
  <c r="T36" i="1"/>
  <c r="AC36" i="1"/>
  <c r="AB36" i="1"/>
  <c r="AA36" i="1"/>
  <c r="Z36" i="1"/>
  <c r="AC25" i="1"/>
  <c r="AB25" i="1"/>
  <c r="AA25" i="1"/>
  <c r="Z25" i="1"/>
  <c r="W25" i="1"/>
  <c r="V25" i="1"/>
  <c r="U25" i="1"/>
  <c r="T25" i="1"/>
  <c r="Q25" i="1"/>
  <c r="O25" i="1"/>
  <c r="N25" i="1"/>
  <c r="K25" i="1"/>
  <c r="J25" i="1"/>
  <c r="I25" i="1"/>
  <c r="H25" i="1"/>
  <c r="L25" i="1" s="1"/>
  <c r="F25" i="1"/>
  <c r="E25" i="1"/>
  <c r="C25" i="1"/>
  <c r="K100" i="4" l="1"/>
  <c r="C27" i="4"/>
  <c r="C9" i="4"/>
  <c r="Q79" i="4"/>
  <c r="N21" i="4"/>
  <c r="AC27" i="4"/>
  <c r="AC9" i="4"/>
  <c r="AC15" i="4" s="1"/>
  <c r="J9" i="4"/>
  <c r="J15" i="4" s="1"/>
  <c r="F21" i="4"/>
  <c r="V27" i="4"/>
  <c r="V9" i="4"/>
  <c r="V15" i="4" s="1"/>
  <c r="AA79" i="4"/>
  <c r="K9" i="4"/>
  <c r="K15" i="4" s="1"/>
  <c r="R10" i="4"/>
  <c r="R11" i="4"/>
  <c r="R12" i="4"/>
  <c r="R13" i="4"/>
  <c r="R14" i="4"/>
  <c r="H21" i="4"/>
  <c r="L79" i="4"/>
  <c r="AD21" i="4"/>
  <c r="L10" i="4"/>
  <c r="L11" i="4"/>
  <c r="L12" i="4"/>
  <c r="L13" i="4"/>
  <c r="L14" i="4"/>
  <c r="C89" i="4"/>
  <c r="O9" i="4"/>
  <c r="O15" i="4" s="1"/>
  <c r="W27" i="4"/>
  <c r="V79" i="4"/>
  <c r="T21" i="4"/>
  <c r="AB27" i="4"/>
  <c r="AB9" i="4"/>
  <c r="AB15" i="4" s="1"/>
  <c r="I9" i="4"/>
  <c r="I15" i="4" s="1"/>
  <c r="P9" i="4"/>
  <c r="P15" i="4" s="1"/>
  <c r="U9" i="4"/>
  <c r="U15" i="4" s="1"/>
  <c r="G79" i="4"/>
  <c r="AB79" i="4" s="1"/>
  <c r="S6" i="5"/>
  <c r="T6" i="5"/>
  <c r="U6" i="5"/>
  <c r="V6" i="5"/>
  <c r="W6" i="5"/>
  <c r="C99" i="4"/>
  <c r="E99" i="4"/>
  <c r="J99" i="4"/>
  <c r="R21" i="4" l="1"/>
  <c r="N27" i="4"/>
  <c r="R27" i="4" s="1"/>
  <c r="T27" i="4"/>
  <c r="X27" i="4" s="1"/>
  <c r="X21" i="4"/>
  <c r="H27" i="4"/>
  <c r="L27" i="4" s="1"/>
  <c r="L21" i="4"/>
  <c r="AE21" i="4" s="1"/>
  <c r="B7" i="1"/>
  <c r="B39" i="3" s="1"/>
  <c r="B40" i="3" s="1"/>
  <c r="B44" i="3" l="1"/>
  <c r="A5" i="5"/>
  <c r="B42" i="3"/>
  <c r="T73" i="1"/>
  <c r="T28" i="5" s="1"/>
  <c r="U73" i="1"/>
  <c r="U28" i="5" s="1"/>
  <c r="V73" i="1"/>
  <c r="V28" i="5" s="1"/>
  <c r="W73" i="1"/>
  <c r="W28" i="5" s="1"/>
  <c r="X73" i="1"/>
  <c r="X28" i="5" s="1"/>
  <c r="N73" i="1"/>
  <c r="N28" i="5" s="1"/>
  <c r="O73" i="1"/>
  <c r="O28" i="5" s="1"/>
  <c r="P73" i="1"/>
  <c r="P28" i="5" s="1"/>
  <c r="Q73" i="1"/>
  <c r="Q28" i="5" s="1"/>
  <c r="R73" i="1"/>
  <c r="R28" i="5" s="1"/>
  <c r="H73" i="1"/>
  <c r="H28" i="5" s="1"/>
  <c r="I73" i="1"/>
  <c r="I28" i="5" s="1"/>
  <c r="J73" i="1"/>
  <c r="J28" i="5" s="1"/>
  <c r="K73" i="1"/>
  <c r="K28" i="5" s="1"/>
  <c r="L73" i="1"/>
  <c r="L28" i="5" s="1"/>
  <c r="F73" i="1"/>
  <c r="F28" i="5" s="1"/>
  <c r="B73" i="1"/>
  <c r="B28" i="5" s="1"/>
  <c r="C73" i="1"/>
  <c r="C28" i="5" s="1"/>
  <c r="D73" i="1"/>
  <c r="D28" i="5" s="1"/>
  <c r="E73" i="1"/>
  <c r="E28" i="5" s="1"/>
  <c r="B74" i="1"/>
  <c r="C74" i="1"/>
  <c r="D74" i="1"/>
  <c r="E74" i="1"/>
  <c r="F74" i="1"/>
  <c r="H74" i="1"/>
  <c r="I74" i="1"/>
  <c r="J74" i="1"/>
  <c r="K74" i="1"/>
  <c r="L74" i="1"/>
  <c r="N74" i="1"/>
  <c r="O74" i="1"/>
  <c r="P74" i="1"/>
  <c r="Q74" i="1"/>
  <c r="R74" i="1"/>
  <c r="T74" i="1"/>
  <c r="U74" i="1"/>
  <c r="V74" i="1"/>
  <c r="W74" i="1"/>
  <c r="X74" i="1"/>
  <c r="B75" i="1"/>
  <c r="C75" i="1"/>
  <c r="D75" i="1"/>
  <c r="E75" i="1"/>
  <c r="F75" i="1"/>
  <c r="H75" i="1"/>
  <c r="I75" i="1"/>
  <c r="J75" i="1"/>
  <c r="K75" i="1"/>
  <c r="L75" i="1"/>
  <c r="N75" i="1"/>
  <c r="O75" i="1"/>
  <c r="P75" i="1"/>
  <c r="Q75" i="1"/>
  <c r="R75" i="1"/>
  <c r="T75" i="1"/>
  <c r="U75" i="1"/>
  <c r="V75" i="1"/>
  <c r="W75" i="1"/>
  <c r="X75" i="1"/>
  <c r="B76" i="1"/>
  <c r="C76" i="1"/>
  <c r="D76" i="1"/>
  <c r="E76" i="1"/>
  <c r="F76" i="1"/>
  <c r="H76" i="1"/>
  <c r="I76" i="1"/>
  <c r="J76" i="1"/>
  <c r="K76" i="1"/>
  <c r="L76" i="1"/>
  <c r="N76" i="1"/>
  <c r="O76" i="1"/>
  <c r="P76" i="1"/>
  <c r="Q76" i="1"/>
  <c r="R76" i="1"/>
  <c r="T76" i="1"/>
  <c r="U76" i="1"/>
  <c r="V76" i="1"/>
  <c r="W76" i="1"/>
  <c r="X76" i="1"/>
  <c r="B77" i="1"/>
  <c r="C77" i="1"/>
  <c r="D77" i="1"/>
  <c r="E77" i="1"/>
  <c r="F77" i="1"/>
  <c r="H77" i="1"/>
  <c r="I77" i="1"/>
  <c r="J77" i="1"/>
  <c r="K77" i="1"/>
  <c r="L77" i="1"/>
  <c r="N77" i="1"/>
  <c r="O77" i="1"/>
  <c r="P77" i="1"/>
  <c r="Q77" i="1"/>
  <c r="R77" i="1"/>
  <c r="T77" i="1"/>
  <c r="U77" i="1"/>
  <c r="V77" i="1"/>
  <c r="W77" i="1"/>
  <c r="X77" i="1"/>
  <c r="B78" i="1"/>
  <c r="C78" i="1"/>
  <c r="D78" i="1"/>
  <c r="E78" i="1"/>
  <c r="F78" i="1"/>
  <c r="H78" i="1"/>
  <c r="I78" i="1"/>
  <c r="J78" i="1"/>
  <c r="K78" i="1"/>
  <c r="L78" i="1"/>
  <c r="N78" i="1"/>
  <c r="O78" i="1"/>
  <c r="P78" i="1"/>
  <c r="Q78" i="1"/>
  <c r="R78" i="1"/>
  <c r="T78" i="1"/>
  <c r="U78" i="1"/>
  <c r="V78" i="1"/>
  <c r="W78" i="1"/>
  <c r="X78" i="1"/>
  <c r="C9" i="1"/>
  <c r="Z40" i="3"/>
  <c r="AA39" i="3"/>
  <c r="T39" i="3"/>
  <c r="T42" i="3" s="1"/>
  <c r="V39" i="3"/>
  <c r="W39" i="3"/>
  <c r="Q39" i="3"/>
  <c r="I39" i="3"/>
  <c r="E7" i="1"/>
  <c r="C7" i="1"/>
  <c r="C39" i="3" s="1"/>
  <c r="D7" i="1"/>
  <c r="E8" i="1"/>
  <c r="AD52" i="1"/>
  <c r="X52" i="1"/>
  <c r="R52" i="1"/>
  <c r="L52" i="1"/>
  <c r="F41" i="1"/>
  <c r="L41" i="1"/>
  <c r="R41" i="1"/>
  <c r="X41" i="1"/>
  <c r="AD41" i="1"/>
  <c r="F30" i="1"/>
  <c r="AD30" i="1"/>
  <c r="X30" i="1"/>
  <c r="R30" i="1"/>
  <c r="L30" i="1"/>
  <c r="AD19" i="1"/>
  <c r="X19" i="1"/>
  <c r="R19" i="1"/>
  <c r="L19" i="1"/>
  <c r="F19" i="1"/>
  <c r="F20" i="1"/>
  <c r="B8" i="1"/>
  <c r="AC96" i="4"/>
  <c r="AB96" i="4"/>
  <c r="O29" i="3"/>
  <c r="J29" i="3"/>
  <c r="J34" i="3" s="1"/>
  <c r="Q29" i="3"/>
  <c r="V29" i="3"/>
  <c r="V34" i="3" s="1"/>
  <c r="B99" i="4"/>
  <c r="AD99" i="4"/>
  <c r="AD95" i="4"/>
  <c r="AD96" i="4"/>
  <c r="AD97" i="4"/>
  <c r="AD98" i="4"/>
  <c r="AD94" i="4"/>
  <c r="AD17" i="5" s="1"/>
  <c r="AC99" i="4"/>
  <c r="AC95" i="4"/>
  <c r="AC97" i="4"/>
  <c r="AC98" i="4"/>
  <c r="AC94" i="4"/>
  <c r="AC17" i="5" s="1"/>
  <c r="AB99" i="4"/>
  <c r="AB95" i="4"/>
  <c r="AB97" i="4"/>
  <c r="AB98" i="4"/>
  <c r="AB94" i="4"/>
  <c r="AB17" i="5" s="1"/>
  <c r="AA99" i="4"/>
  <c r="AA95" i="4"/>
  <c r="AA96" i="4"/>
  <c r="AA97" i="4"/>
  <c r="AA98" i="4"/>
  <c r="AA94" i="4"/>
  <c r="AA17" i="5" s="1"/>
  <c r="Z99" i="4"/>
  <c r="Z95" i="4"/>
  <c r="Z94" i="4"/>
  <c r="Z17" i="5" s="1"/>
  <c r="Z96" i="4"/>
  <c r="Z97" i="4"/>
  <c r="Z98" i="4"/>
  <c r="X95" i="4"/>
  <c r="X96" i="4"/>
  <c r="X97" i="4"/>
  <c r="X98" i="4"/>
  <c r="X99" i="4"/>
  <c r="X94" i="4"/>
  <c r="X17" i="5" s="1"/>
  <c r="W98" i="4"/>
  <c r="W94" i="4"/>
  <c r="W17" i="5" s="1"/>
  <c r="W95" i="4"/>
  <c r="W96" i="4"/>
  <c r="W97" i="4"/>
  <c r="W99" i="4"/>
  <c r="V96" i="4"/>
  <c r="V95" i="4"/>
  <c r="V94" i="4"/>
  <c r="V17" i="5" s="1"/>
  <c r="V97" i="4"/>
  <c r="V98" i="4"/>
  <c r="V99" i="4"/>
  <c r="U98" i="4"/>
  <c r="U95" i="4"/>
  <c r="U96" i="4"/>
  <c r="U97" i="4"/>
  <c r="U99" i="4"/>
  <c r="U94" i="4"/>
  <c r="U17" i="5" s="1"/>
  <c r="T94" i="4"/>
  <c r="T17" i="5" s="1"/>
  <c r="R94" i="4"/>
  <c r="R17" i="5" s="1"/>
  <c r="Q94" i="4"/>
  <c r="Q17" i="5" s="1"/>
  <c r="P94" i="4"/>
  <c r="P17" i="5" s="1"/>
  <c r="O94" i="4"/>
  <c r="O17" i="5" s="1"/>
  <c r="N94" i="4"/>
  <c r="N17" i="5" s="1"/>
  <c r="L94" i="4"/>
  <c r="L17" i="5" s="1"/>
  <c r="K94" i="4"/>
  <c r="K17" i="5" s="1"/>
  <c r="J94" i="4"/>
  <c r="J17" i="5" s="1"/>
  <c r="I94" i="4"/>
  <c r="I17" i="5" s="1"/>
  <c r="T95" i="4"/>
  <c r="E14" i="4"/>
  <c r="E12" i="4"/>
  <c r="E11" i="4"/>
  <c r="E10" i="4"/>
  <c r="E13" i="4"/>
  <c r="D13" i="4"/>
  <c r="D10" i="4"/>
  <c r="D11" i="4"/>
  <c r="D12" i="4"/>
  <c r="D14" i="4"/>
  <c r="AD65" i="4"/>
  <c r="X65" i="4"/>
  <c r="R65" i="4"/>
  <c r="L65" i="4"/>
  <c r="F65" i="4"/>
  <c r="AE65" i="4" s="1"/>
  <c r="F66" i="4"/>
  <c r="X54" i="4"/>
  <c r="AD54" i="4"/>
  <c r="R54" i="4"/>
  <c r="L54" i="4"/>
  <c r="F54" i="4"/>
  <c r="R43" i="4"/>
  <c r="AD43" i="4"/>
  <c r="X43" i="4"/>
  <c r="L43" i="4"/>
  <c r="F43" i="4"/>
  <c r="F45" i="4"/>
  <c r="AD32" i="4"/>
  <c r="X32" i="4"/>
  <c r="R32" i="4"/>
  <c r="L32" i="4"/>
  <c r="F35" i="4"/>
  <c r="F10" i="4" l="1"/>
  <c r="AE10" i="4" s="1"/>
  <c r="D15" i="4"/>
  <c r="F14" i="4"/>
  <c r="AE14" i="4" s="1"/>
  <c r="F13" i="4"/>
  <c r="AE13" i="4" s="1"/>
  <c r="E15" i="4"/>
  <c r="F12" i="4"/>
  <c r="AE12" i="4" s="1"/>
  <c r="F11" i="4"/>
  <c r="AE11" i="4" s="1"/>
  <c r="B27" i="4"/>
  <c r="B94" i="4"/>
  <c r="B17" i="5" s="1"/>
  <c r="N29" i="3"/>
  <c r="C84" i="4"/>
  <c r="E9" i="4"/>
  <c r="D9" i="4"/>
  <c r="AE54" i="4"/>
  <c r="J16" i="3"/>
  <c r="AE43" i="4"/>
  <c r="AE30" i="1"/>
  <c r="E17" i="3"/>
  <c r="AE52" i="1"/>
  <c r="O16" i="3"/>
  <c r="AE19" i="1"/>
  <c r="C63" i="1"/>
  <c r="AA7" i="5" s="1"/>
  <c r="AB16" i="3"/>
  <c r="H16" i="3"/>
  <c r="E39" i="3"/>
  <c r="E44" i="3" s="1"/>
  <c r="AC39" i="3"/>
  <c r="AC43" i="3" s="1"/>
  <c r="H39" i="3"/>
  <c r="H41" i="3" s="1"/>
  <c r="F63" i="1"/>
  <c r="AD7" i="5" s="1"/>
  <c r="P39" i="3"/>
  <c r="P44" i="3" s="1"/>
  <c r="V33" i="3"/>
  <c r="B43" i="3"/>
  <c r="C41" i="3"/>
  <c r="C43" i="3"/>
  <c r="C44" i="3"/>
  <c r="W43" i="3"/>
  <c r="W44" i="3"/>
  <c r="W42" i="3"/>
  <c r="W41" i="3"/>
  <c r="I43" i="3"/>
  <c r="I41" i="3"/>
  <c r="I42" i="3"/>
  <c r="V41" i="3"/>
  <c r="V40" i="3"/>
  <c r="V42" i="3"/>
  <c r="Q44" i="3"/>
  <c r="Q42" i="3"/>
  <c r="E63" i="1"/>
  <c r="AC7" i="5" s="1"/>
  <c r="W16" i="3"/>
  <c r="K39" i="3"/>
  <c r="F7" i="1"/>
  <c r="D63" i="1"/>
  <c r="AB7" i="5" s="1"/>
  <c r="V16" i="3"/>
  <c r="Q16" i="3"/>
  <c r="D39" i="3"/>
  <c r="J39" i="3"/>
  <c r="J44" i="3" s="1"/>
  <c r="O39" i="3"/>
  <c r="AB39" i="3"/>
  <c r="N39" i="3"/>
  <c r="N41" i="3" s="1"/>
  <c r="B41" i="3"/>
  <c r="B63" i="1"/>
  <c r="Z43" i="3"/>
  <c r="U39" i="3"/>
  <c r="T43" i="3"/>
  <c r="I40" i="3"/>
  <c r="W40" i="3"/>
  <c r="T41" i="3"/>
  <c r="Z41" i="3"/>
  <c r="C42" i="3"/>
  <c r="I44" i="3"/>
  <c r="Z44" i="3"/>
  <c r="Z42" i="3"/>
  <c r="C40" i="3"/>
  <c r="T40" i="3"/>
  <c r="T44" i="3"/>
  <c r="AA44" i="3"/>
  <c r="AA40" i="3"/>
  <c r="AA41" i="3"/>
  <c r="AA42" i="3"/>
  <c r="AA43" i="3"/>
  <c r="V43" i="3"/>
  <c r="V44" i="3"/>
  <c r="Q40" i="3"/>
  <c r="Q43" i="3"/>
  <c r="Q41" i="3"/>
  <c r="B85" i="4"/>
  <c r="S8" i="5" s="1"/>
  <c r="F15" i="4" l="1"/>
  <c r="B90" i="4"/>
  <c r="D29" i="3"/>
  <c r="D33" i="3" s="1"/>
  <c r="B84" i="4"/>
  <c r="D16" i="3"/>
  <c r="E29" i="3"/>
  <c r="E16" i="3"/>
  <c r="X15" i="4"/>
  <c r="X9" i="4"/>
  <c r="L9" i="4"/>
  <c r="L15" i="4"/>
  <c r="H29" i="3"/>
  <c r="R9" i="4"/>
  <c r="R15" i="4"/>
  <c r="F27" i="4"/>
  <c r="B100" i="4"/>
  <c r="Z16" i="3"/>
  <c r="E94" i="4"/>
  <c r="E17" i="5" s="1"/>
  <c r="P29" i="3"/>
  <c r="K29" i="3"/>
  <c r="C16" i="3"/>
  <c r="N16" i="3"/>
  <c r="B8" i="5"/>
  <c r="AE7" i="1"/>
  <c r="AC16" i="3"/>
  <c r="E43" i="3"/>
  <c r="E41" i="3"/>
  <c r="D94" i="4"/>
  <c r="D17" i="5" s="1"/>
  <c r="C94" i="4"/>
  <c r="C17" i="5" s="1"/>
  <c r="I29" i="3"/>
  <c r="I16" i="3"/>
  <c r="C29" i="3"/>
  <c r="H43" i="3"/>
  <c r="E40" i="3"/>
  <c r="E42" i="3"/>
  <c r="H42" i="3"/>
  <c r="J43" i="3"/>
  <c r="AD39" i="3"/>
  <c r="P41" i="3"/>
  <c r="P42" i="3"/>
  <c r="AC42" i="3"/>
  <c r="AC40" i="3"/>
  <c r="AC44" i="3"/>
  <c r="H44" i="3"/>
  <c r="P40" i="3"/>
  <c r="AC41" i="3"/>
  <c r="P43" i="3"/>
  <c r="H40" i="3"/>
  <c r="J40" i="3"/>
  <c r="O43" i="3"/>
  <c r="O41" i="3"/>
  <c r="R41" i="3" s="1"/>
  <c r="O44" i="3"/>
  <c r="O40" i="3"/>
  <c r="R39" i="3"/>
  <c r="Z7" i="5"/>
  <c r="G63" i="1"/>
  <c r="N43" i="3"/>
  <c r="N44" i="3"/>
  <c r="N40" i="3"/>
  <c r="N42" i="3"/>
  <c r="K44" i="3"/>
  <c r="K41" i="3"/>
  <c r="K43" i="3"/>
  <c r="L39" i="3"/>
  <c r="K42" i="3"/>
  <c r="J42" i="3"/>
  <c r="U44" i="3"/>
  <c r="U42" i="3"/>
  <c r="X42" i="3" s="1"/>
  <c r="U43" i="3"/>
  <c r="X43" i="3" s="1"/>
  <c r="U41" i="3"/>
  <c r="X41" i="3" s="1"/>
  <c r="U40" i="3"/>
  <c r="X40" i="3" s="1"/>
  <c r="D42" i="3"/>
  <c r="D40" i="3"/>
  <c r="F40" i="3" s="1"/>
  <c r="D41" i="3"/>
  <c r="K40" i="3"/>
  <c r="O42" i="3"/>
  <c r="F39" i="3"/>
  <c r="X39" i="3"/>
  <c r="D43" i="3"/>
  <c r="J41" i="3"/>
  <c r="D44" i="3"/>
  <c r="AB44" i="3"/>
  <c r="AB42" i="3"/>
  <c r="AB40" i="3"/>
  <c r="AB43" i="3"/>
  <c r="AD43" i="3" s="1"/>
  <c r="AB41" i="3"/>
  <c r="D84" i="4"/>
  <c r="U7" i="5" s="1"/>
  <c r="AA9" i="4" l="1"/>
  <c r="AA27" i="4"/>
  <c r="AD27" i="4" s="1"/>
  <c r="AE27" i="4" s="1"/>
  <c r="U29" i="3"/>
  <c r="U16" i="3"/>
  <c r="X16" i="3"/>
  <c r="E84" i="4"/>
  <c r="V7" i="5" s="1"/>
  <c r="R16" i="3"/>
  <c r="P16" i="3"/>
  <c r="L16" i="3"/>
  <c r="T7" i="5"/>
  <c r="K16" i="3"/>
  <c r="F94" i="4"/>
  <c r="F17" i="5" s="1"/>
  <c r="F41" i="3"/>
  <c r="F43" i="3"/>
  <c r="AE39" i="3"/>
  <c r="AD40" i="3"/>
  <c r="C33" i="3"/>
  <c r="C34" i="3"/>
  <c r="K12" i="5"/>
  <c r="F42" i="3"/>
  <c r="AD42" i="3"/>
  <c r="L43" i="3"/>
  <c r="R40" i="3"/>
  <c r="AD41" i="3"/>
  <c r="L42" i="3"/>
  <c r="X44" i="3"/>
  <c r="L41" i="3"/>
  <c r="R43" i="3"/>
  <c r="L40" i="3"/>
  <c r="F44" i="3"/>
  <c r="L44" i="3"/>
  <c r="AD44" i="3"/>
  <c r="R42" i="3"/>
  <c r="R44" i="3"/>
  <c r="AA15" i="4" l="1"/>
  <c r="AD15" i="4" s="1"/>
  <c r="AD9" i="4"/>
  <c r="AD16" i="3" s="1"/>
  <c r="AA16" i="3"/>
  <c r="F84" i="4"/>
  <c r="W7" i="5" s="1"/>
  <c r="AE43" i="3"/>
  <c r="AE41" i="3"/>
  <c r="K7" i="5"/>
  <c r="AE42" i="3"/>
  <c r="AE40" i="3"/>
  <c r="AE44" i="3"/>
  <c r="K10" i="5"/>
  <c r="K9" i="5"/>
  <c r="K8" i="5"/>
  <c r="K11" i="5"/>
  <c r="B27" i="5"/>
  <c r="C27" i="5"/>
  <c r="D27" i="5"/>
  <c r="E27" i="5"/>
  <c r="F27" i="5"/>
  <c r="H27" i="5"/>
  <c r="I27" i="5"/>
  <c r="J27" i="5"/>
  <c r="K27" i="5"/>
  <c r="L27" i="5"/>
  <c r="N27" i="5"/>
  <c r="O27" i="5"/>
  <c r="P27" i="5"/>
  <c r="Q27" i="5"/>
  <c r="R27" i="5"/>
  <c r="T27" i="5"/>
  <c r="U27" i="5"/>
  <c r="V27" i="5"/>
  <c r="W27" i="5"/>
  <c r="X27" i="5"/>
  <c r="B16" i="5"/>
  <c r="C16" i="5"/>
  <c r="D16" i="5"/>
  <c r="E16" i="5"/>
  <c r="F16" i="5"/>
  <c r="H16" i="5"/>
  <c r="I16" i="5"/>
  <c r="J16" i="5"/>
  <c r="K16" i="5"/>
  <c r="L16" i="5"/>
  <c r="N16" i="5"/>
  <c r="O16" i="5"/>
  <c r="P16" i="5"/>
  <c r="Q16" i="5"/>
  <c r="R16" i="5"/>
  <c r="T16" i="5"/>
  <c r="U16" i="5"/>
  <c r="V16" i="5"/>
  <c r="W16" i="5"/>
  <c r="X16" i="5"/>
  <c r="Z16" i="5"/>
  <c r="AA16" i="5"/>
  <c r="AB16" i="5"/>
  <c r="AC16" i="5"/>
  <c r="AD16" i="5"/>
  <c r="Z6" i="5"/>
  <c r="AA6" i="5"/>
  <c r="AB6" i="5"/>
  <c r="AC6" i="5"/>
  <c r="AD6" i="5"/>
  <c r="R29" i="3" l="1"/>
  <c r="L29" i="3"/>
  <c r="AC34" i="3" l="1"/>
  <c r="AB34" i="3"/>
  <c r="AA34" i="3"/>
  <c r="Z34" i="3"/>
  <c r="AC33" i="3"/>
  <c r="AB33" i="3"/>
  <c r="AA33" i="3"/>
  <c r="Z33" i="3"/>
  <c r="AC32" i="3"/>
  <c r="AB32" i="3"/>
  <c r="AA32" i="3"/>
  <c r="Z32" i="3"/>
  <c r="AC31" i="3"/>
  <c r="AB31" i="3"/>
  <c r="AA31" i="3"/>
  <c r="Z31" i="3"/>
  <c r="AC30" i="3"/>
  <c r="AB30" i="3"/>
  <c r="AA30" i="3"/>
  <c r="W34" i="3"/>
  <c r="U34" i="3"/>
  <c r="T34" i="3"/>
  <c r="W33" i="3"/>
  <c r="U33" i="3"/>
  <c r="T33" i="3"/>
  <c r="W32" i="3"/>
  <c r="V32" i="3"/>
  <c r="U32" i="3"/>
  <c r="T32" i="3"/>
  <c r="W31" i="3"/>
  <c r="V31" i="3"/>
  <c r="T31" i="3"/>
  <c r="W30" i="3"/>
  <c r="V30" i="3"/>
  <c r="U30" i="3"/>
  <c r="T30" i="3"/>
  <c r="Q34" i="3"/>
  <c r="P34" i="3"/>
  <c r="O34" i="3"/>
  <c r="N34" i="3"/>
  <c r="Q33" i="3"/>
  <c r="P33" i="3"/>
  <c r="O33" i="3"/>
  <c r="N33" i="3"/>
  <c r="Q32" i="3"/>
  <c r="P32" i="3"/>
  <c r="O32" i="3"/>
  <c r="N32" i="3"/>
  <c r="Q31" i="3"/>
  <c r="P31" i="3"/>
  <c r="O31" i="3"/>
  <c r="N31" i="3"/>
  <c r="Q30" i="3"/>
  <c r="P30" i="3"/>
  <c r="O30" i="3"/>
  <c r="N30" i="3"/>
  <c r="K34" i="3"/>
  <c r="I34" i="3"/>
  <c r="H34" i="3"/>
  <c r="K33" i="3"/>
  <c r="J33" i="3"/>
  <c r="I33" i="3"/>
  <c r="H33" i="3"/>
  <c r="K32" i="3"/>
  <c r="J32" i="3"/>
  <c r="I32" i="3"/>
  <c r="H32" i="3"/>
  <c r="K31" i="3"/>
  <c r="J31" i="3"/>
  <c r="I31" i="3"/>
  <c r="H31" i="3"/>
  <c r="K30" i="3"/>
  <c r="J30" i="3"/>
  <c r="I30" i="3"/>
  <c r="H30" i="3"/>
  <c r="C30" i="3"/>
  <c r="D30" i="3"/>
  <c r="E30" i="3"/>
  <c r="C31" i="3"/>
  <c r="D31" i="3"/>
  <c r="E31" i="3"/>
  <c r="C32" i="3"/>
  <c r="D32" i="3"/>
  <c r="E32" i="3"/>
  <c r="E33" i="3"/>
  <c r="D34" i="3"/>
  <c r="E34" i="3"/>
  <c r="L30" i="3" l="1"/>
  <c r="L31" i="3"/>
  <c r="L32" i="3"/>
  <c r="L33" i="3"/>
  <c r="L34" i="3"/>
  <c r="R30" i="3"/>
  <c r="R31" i="3"/>
  <c r="R32" i="3"/>
  <c r="R33" i="3"/>
  <c r="R34" i="3"/>
  <c r="X30" i="3"/>
  <c r="X31" i="3"/>
  <c r="X32" i="3"/>
  <c r="X33" i="3"/>
  <c r="X34" i="3"/>
  <c r="AD30" i="3"/>
  <c r="AE30" i="3" s="1"/>
  <c r="AD31" i="3"/>
  <c r="AD32" i="3"/>
  <c r="AE32" i="3" s="1"/>
  <c r="AD33" i="3"/>
  <c r="AE33" i="3" s="1"/>
  <c r="AD34" i="3"/>
  <c r="AE34" i="3" s="1"/>
  <c r="AD22" i="5"/>
  <c r="AD21" i="5"/>
  <c r="AD20" i="5"/>
  <c r="AD19" i="5"/>
  <c r="AD18" i="5"/>
  <c r="X70" i="4"/>
  <c r="R70" i="4"/>
  <c r="L70" i="4"/>
  <c r="F70" i="4"/>
  <c r="AD69" i="4"/>
  <c r="X69" i="4"/>
  <c r="L69" i="4"/>
  <c r="F69" i="4"/>
  <c r="AD68" i="4"/>
  <c r="X68" i="4"/>
  <c r="R68" i="4"/>
  <c r="L68" i="4"/>
  <c r="F68" i="4"/>
  <c r="R67" i="4"/>
  <c r="L67" i="4"/>
  <c r="AE67" i="4" s="1"/>
  <c r="AD66" i="4"/>
  <c r="X66" i="4"/>
  <c r="L66" i="4"/>
  <c r="AE66" i="4" s="1"/>
  <c r="X22" i="5"/>
  <c r="W22" i="5"/>
  <c r="U22" i="5"/>
  <c r="T99" i="4"/>
  <c r="T22" i="5" s="1"/>
  <c r="X21" i="5"/>
  <c r="W21" i="5"/>
  <c r="V21" i="5"/>
  <c r="U21" i="5"/>
  <c r="T98" i="4"/>
  <c r="T21" i="5" s="1"/>
  <c r="X20" i="5"/>
  <c r="W20" i="5"/>
  <c r="V20" i="5"/>
  <c r="U20" i="5"/>
  <c r="T97" i="4"/>
  <c r="T20" i="5" s="1"/>
  <c r="X19" i="5"/>
  <c r="W19" i="5"/>
  <c r="V19" i="5"/>
  <c r="U19" i="5"/>
  <c r="T96" i="4"/>
  <c r="T19" i="5" s="1"/>
  <c r="X18" i="5"/>
  <c r="W18" i="5"/>
  <c r="V18" i="5"/>
  <c r="U18" i="5"/>
  <c r="T18" i="5"/>
  <c r="R99" i="4"/>
  <c r="R22" i="5" s="1"/>
  <c r="Q99" i="4"/>
  <c r="Q22" i="5" s="1"/>
  <c r="P99" i="4"/>
  <c r="P22" i="5" s="1"/>
  <c r="O99" i="4"/>
  <c r="O22" i="5" s="1"/>
  <c r="N99" i="4"/>
  <c r="N22" i="5" s="1"/>
  <c r="L99" i="4"/>
  <c r="L22" i="5" s="1"/>
  <c r="K99" i="4"/>
  <c r="K22" i="5" s="1"/>
  <c r="J22" i="5"/>
  <c r="I99" i="4"/>
  <c r="I22" i="5" s="1"/>
  <c r="H99" i="4"/>
  <c r="H22" i="5" s="1"/>
  <c r="F99" i="4"/>
  <c r="F22" i="5" s="1"/>
  <c r="E22" i="5"/>
  <c r="D99" i="4"/>
  <c r="D22" i="5" s="1"/>
  <c r="C22" i="5"/>
  <c r="B22" i="5"/>
  <c r="R98" i="4"/>
  <c r="R21" i="5" s="1"/>
  <c r="Q98" i="4"/>
  <c r="Q21" i="5" s="1"/>
  <c r="P98" i="4"/>
  <c r="P21" i="5" s="1"/>
  <c r="O98" i="4"/>
  <c r="O21" i="5" s="1"/>
  <c r="N98" i="4"/>
  <c r="N21" i="5" s="1"/>
  <c r="L98" i="4"/>
  <c r="L21" i="5" s="1"/>
  <c r="K98" i="4"/>
  <c r="K21" i="5" s="1"/>
  <c r="J98" i="4"/>
  <c r="J21" i="5" s="1"/>
  <c r="I98" i="4"/>
  <c r="I21" i="5" s="1"/>
  <c r="H98" i="4"/>
  <c r="H21" i="5" s="1"/>
  <c r="F98" i="4"/>
  <c r="F21" i="5" s="1"/>
  <c r="E98" i="4"/>
  <c r="E21" i="5" s="1"/>
  <c r="D98" i="4"/>
  <c r="D21" i="5" s="1"/>
  <c r="C98" i="4"/>
  <c r="C21" i="5" s="1"/>
  <c r="B98" i="4"/>
  <c r="B21" i="5" s="1"/>
  <c r="R97" i="4"/>
  <c r="R20" i="5" s="1"/>
  <c r="Q97" i="4"/>
  <c r="Q20" i="5" s="1"/>
  <c r="P97" i="4"/>
  <c r="P20" i="5" s="1"/>
  <c r="O97" i="4"/>
  <c r="O20" i="5" s="1"/>
  <c r="N97" i="4"/>
  <c r="N20" i="5" s="1"/>
  <c r="L97" i="4"/>
  <c r="L20" i="5" s="1"/>
  <c r="K97" i="4"/>
  <c r="K20" i="5" s="1"/>
  <c r="J97" i="4"/>
  <c r="J20" i="5" s="1"/>
  <c r="I97" i="4"/>
  <c r="I20" i="5" s="1"/>
  <c r="H97" i="4"/>
  <c r="H20" i="5" s="1"/>
  <c r="F97" i="4"/>
  <c r="F20" i="5" s="1"/>
  <c r="E97" i="4"/>
  <c r="E20" i="5" s="1"/>
  <c r="D97" i="4"/>
  <c r="C97" i="4"/>
  <c r="C20" i="5" s="1"/>
  <c r="B97" i="4"/>
  <c r="B20" i="5" s="1"/>
  <c r="R96" i="4"/>
  <c r="R19" i="5" s="1"/>
  <c r="Q96" i="4"/>
  <c r="Q19" i="5" s="1"/>
  <c r="P96" i="4"/>
  <c r="P19" i="5" s="1"/>
  <c r="O96" i="4"/>
  <c r="O19" i="5" s="1"/>
  <c r="N96" i="4"/>
  <c r="N19" i="5" s="1"/>
  <c r="L96" i="4"/>
  <c r="L19" i="5" s="1"/>
  <c r="K96" i="4"/>
  <c r="K19" i="5" s="1"/>
  <c r="J96" i="4"/>
  <c r="J19" i="5" s="1"/>
  <c r="I96" i="4"/>
  <c r="I19" i="5" s="1"/>
  <c r="H96" i="4"/>
  <c r="H19" i="5" s="1"/>
  <c r="F96" i="4"/>
  <c r="F19" i="5" s="1"/>
  <c r="E96" i="4"/>
  <c r="E19" i="5" s="1"/>
  <c r="D96" i="4"/>
  <c r="D19" i="5" s="1"/>
  <c r="C96" i="4"/>
  <c r="C19" i="5" s="1"/>
  <c r="B96" i="4"/>
  <c r="B19" i="5" s="1"/>
  <c r="R95" i="4"/>
  <c r="R18" i="5" s="1"/>
  <c r="Q95" i="4"/>
  <c r="Q18" i="5" s="1"/>
  <c r="P95" i="4"/>
  <c r="P18" i="5" s="1"/>
  <c r="O95" i="4"/>
  <c r="N95" i="4"/>
  <c r="N18" i="5" s="1"/>
  <c r="L95" i="4"/>
  <c r="L18" i="5" s="1"/>
  <c r="K95" i="4"/>
  <c r="K18" i="5" s="1"/>
  <c r="J95" i="4"/>
  <c r="J18" i="5" s="1"/>
  <c r="I95" i="4"/>
  <c r="I18" i="5" s="1"/>
  <c r="H18" i="5"/>
  <c r="F95" i="4"/>
  <c r="F18" i="5" s="1"/>
  <c r="E95" i="4"/>
  <c r="E18" i="5" s="1"/>
  <c r="D95" i="4"/>
  <c r="D18" i="5" s="1"/>
  <c r="C95" i="4"/>
  <c r="C18" i="5" s="1"/>
  <c r="B95" i="4"/>
  <c r="B18" i="5" s="1"/>
  <c r="AD59" i="4"/>
  <c r="AC22" i="5" s="1"/>
  <c r="X59" i="4"/>
  <c r="AB22" i="5" s="1"/>
  <c r="R59" i="4"/>
  <c r="AA22" i="5" s="1"/>
  <c r="L59" i="4"/>
  <c r="Z22" i="5" s="1"/>
  <c r="F59" i="4"/>
  <c r="AC21" i="5"/>
  <c r="X58" i="4"/>
  <c r="AB21" i="5" s="1"/>
  <c r="R58" i="4"/>
  <c r="AA21" i="5" s="1"/>
  <c r="L58" i="4"/>
  <c r="Z21" i="5" s="1"/>
  <c r="F58" i="4"/>
  <c r="AE58" i="4" s="1"/>
  <c r="AD57" i="4"/>
  <c r="AC20" i="5" s="1"/>
  <c r="X57" i="4"/>
  <c r="AB20" i="5" s="1"/>
  <c r="R57" i="4"/>
  <c r="AA20" i="5" s="1"/>
  <c r="L57" i="4"/>
  <c r="Z20" i="5" s="1"/>
  <c r="F57" i="4"/>
  <c r="AD56" i="4"/>
  <c r="AC19" i="5" s="1"/>
  <c r="AB19" i="5"/>
  <c r="R56" i="4"/>
  <c r="AA19" i="5" s="1"/>
  <c r="Z19" i="5"/>
  <c r="F56" i="4"/>
  <c r="AD55" i="4"/>
  <c r="X55" i="4"/>
  <c r="AB18" i="5" s="1"/>
  <c r="R55" i="4"/>
  <c r="AA18" i="5" s="1"/>
  <c r="L55" i="4"/>
  <c r="Z18" i="5" s="1"/>
  <c r="F55" i="4"/>
  <c r="AD48" i="4"/>
  <c r="X48" i="4"/>
  <c r="R48" i="4"/>
  <c r="L48" i="4"/>
  <c r="F48" i="4"/>
  <c r="AD47" i="4"/>
  <c r="X47" i="4"/>
  <c r="R47" i="4"/>
  <c r="L47" i="4"/>
  <c r="F47" i="4"/>
  <c r="AD46" i="4"/>
  <c r="X46" i="4"/>
  <c r="R46" i="4"/>
  <c r="L46" i="4"/>
  <c r="F46" i="4"/>
  <c r="AD45" i="4"/>
  <c r="X45" i="4"/>
  <c r="R45" i="4"/>
  <c r="L45" i="4"/>
  <c r="AD44" i="4"/>
  <c r="X44" i="4"/>
  <c r="R44" i="4"/>
  <c r="L44" i="4"/>
  <c r="F44" i="4"/>
  <c r="AD37" i="4"/>
  <c r="X37" i="4"/>
  <c r="R37" i="4"/>
  <c r="L37" i="4"/>
  <c r="F37" i="4"/>
  <c r="AD36" i="4"/>
  <c r="X36" i="4"/>
  <c r="R36" i="4"/>
  <c r="L36" i="4"/>
  <c r="F36" i="4"/>
  <c r="AD35" i="4"/>
  <c r="X35" i="4"/>
  <c r="R35" i="4"/>
  <c r="L35" i="4"/>
  <c r="AD34" i="4"/>
  <c r="X34" i="4"/>
  <c r="R34" i="4"/>
  <c r="L34" i="4"/>
  <c r="F34" i="4"/>
  <c r="AD33" i="4"/>
  <c r="X33" i="4"/>
  <c r="R33" i="4"/>
  <c r="L33" i="4"/>
  <c r="F33" i="4"/>
  <c r="F100" i="4"/>
  <c r="AD26" i="4"/>
  <c r="AE26" i="4" s="1"/>
  <c r="AD25" i="4"/>
  <c r="AE25" i="4" s="1"/>
  <c r="AD24" i="4"/>
  <c r="AE24" i="4" s="1"/>
  <c r="AD23" i="4"/>
  <c r="AE23" i="4" s="1"/>
  <c r="AD22" i="4"/>
  <c r="AE22" i="4" s="1"/>
  <c r="AE31" i="3" l="1"/>
  <c r="AE68" i="4"/>
  <c r="AE69" i="4"/>
  <c r="AE70" i="4"/>
  <c r="AE57" i="4"/>
  <c r="AE44" i="4"/>
  <c r="AE33" i="4"/>
  <c r="AE34" i="4"/>
  <c r="AE45" i="4"/>
  <c r="AE46" i="4"/>
  <c r="AD100" i="4"/>
  <c r="AD23" i="5" s="1"/>
  <c r="AE35" i="4"/>
  <c r="AE36" i="4"/>
  <c r="AE47" i="4"/>
  <c r="AE55" i="4"/>
  <c r="AE59" i="4"/>
  <c r="AE37" i="4"/>
  <c r="AE48" i="4"/>
  <c r="AE56" i="4"/>
  <c r="AC100" i="4"/>
  <c r="L100" i="4"/>
  <c r="B23" i="5"/>
  <c r="C100" i="4"/>
  <c r="C23" i="5" s="1"/>
  <c r="D100" i="4"/>
  <c r="D23" i="5" s="1"/>
  <c r="F23" i="5"/>
  <c r="I100" i="4"/>
  <c r="I23" i="5" s="1"/>
  <c r="J100" i="4"/>
  <c r="J23" i="5" s="1"/>
  <c r="K23" i="5"/>
  <c r="L23" i="5"/>
  <c r="N100" i="4"/>
  <c r="N23" i="5" s="1"/>
  <c r="O100" i="4"/>
  <c r="O23" i="5" s="1"/>
  <c r="P100" i="4"/>
  <c r="P23" i="5" s="1"/>
  <c r="Q100" i="4"/>
  <c r="Q23" i="5" s="1"/>
  <c r="R100" i="4"/>
  <c r="R23" i="5" s="1"/>
  <c r="V100" i="4"/>
  <c r="V23" i="5" s="1"/>
  <c r="W100" i="4"/>
  <c r="W23" i="5" s="1"/>
  <c r="Z100" i="4"/>
  <c r="AB100" i="4"/>
  <c r="X71" i="4"/>
  <c r="E100" i="4"/>
  <c r="E23" i="5" s="1"/>
  <c r="T100" i="4"/>
  <c r="T23" i="5" s="1"/>
  <c r="U100" i="4"/>
  <c r="U23" i="5" s="1"/>
  <c r="X100" i="4"/>
  <c r="X23" i="5" s="1"/>
  <c r="AA100" i="4"/>
  <c r="L71" i="4"/>
  <c r="R71" i="4"/>
  <c r="AD71" i="4"/>
  <c r="C85" i="4"/>
  <c r="T8" i="5" s="1"/>
  <c r="F49" i="4"/>
  <c r="X49" i="4"/>
  <c r="AD49" i="4"/>
  <c r="F85" i="4"/>
  <c r="W8" i="5" s="1"/>
  <c r="B86" i="4"/>
  <c r="S9" i="5" s="1"/>
  <c r="E86" i="4"/>
  <c r="V9" i="5" s="1"/>
  <c r="F86" i="4"/>
  <c r="W9" i="5" s="1"/>
  <c r="D87" i="4"/>
  <c r="U10" i="5" s="1"/>
  <c r="V10" i="5"/>
  <c r="C88" i="4"/>
  <c r="T11" i="5" s="1"/>
  <c r="D88" i="4"/>
  <c r="U11" i="5" s="1"/>
  <c r="B89" i="4"/>
  <c r="S12" i="5" s="1"/>
  <c r="T12" i="5"/>
  <c r="W12" i="5"/>
  <c r="L60" i="4"/>
  <c r="R60" i="4"/>
  <c r="L38" i="4"/>
  <c r="R38" i="4"/>
  <c r="AD38" i="4"/>
  <c r="X38" i="4"/>
  <c r="L49" i="4"/>
  <c r="X60" i="4"/>
  <c r="D85" i="4"/>
  <c r="U8" i="5" s="1"/>
  <c r="C86" i="4"/>
  <c r="T9" i="5" s="1"/>
  <c r="B87" i="4"/>
  <c r="S10" i="5" s="1"/>
  <c r="F87" i="4"/>
  <c r="W10" i="5" s="1"/>
  <c r="E88" i="4"/>
  <c r="V11" i="5" s="1"/>
  <c r="D89" i="4"/>
  <c r="U12" i="5" s="1"/>
  <c r="R49" i="4"/>
  <c r="F60" i="4"/>
  <c r="AD60" i="4"/>
  <c r="E85" i="4"/>
  <c r="V8" i="5" s="1"/>
  <c r="D86" i="4"/>
  <c r="U9" i="5" s="1"/>
  <c r="C87" i="4"/>
  <c r="T10" i="5" s="1"/>
  <c r="B88" i="4"/>
  <c r="S11" i="5" s="1"/>
  <c r="F88" i="4"/>
  <c r="W11" i="5" s="1"/>
  <c r="E89" i="4"/>
  <c r="V12" i="5" s="1"/>
  <c r="AE71" i="4" l="1"/>
  <c r="AE60" i="4"/>
  <c r="AE49" i="4"/>
  <c r="AC23" i="5"/>
  <c r="AA23" i="5"/>
  <c r="AB23" i="5"/>
  <c r="C90" i="4"/>
  <c r="Z23" i="5"/>
  <c r="D90" i="4"/>
  <c r="U13" i="5" s="1"/>
  <c r="B9" i="5"/>
  <c r="B11" i="5"/>
  <c r="B10" i="5"/>
  <c r="B7" i="5"/>
  <c r="F90" i="4"/>
  <c r="W13" i="5" s="1"/>
  <c r="E90" i="4"/>
  <c r="V13" i="5" s="1"/>
  <c r="T30" i="5"/>
  <c r="U30" i="5"/>
  <c r="V30" i="5"/>
  <c r="W30" i="5"/>
  <c r="X30" i="5"/>
  <c r="T31" i="5"/>
  <c r="U31" i="5"/>
  <c r="V31" i="5"/>
  <c r="W31" i="5"/>
  <c r="X31" i="5"/>
  <c r="T32" i="5"/>
  <c r="U32" i="5"/>
  <c r="V32" i="5"/>
  <c r="W32" i="5"/>
  <c r="X32" i="5"/>
  <c r="T33" i="5"/>
  <c r="U33" i="5"/>
  <c r="V33" i="5"/>
  <c r="W33" i="5"/>
  <c r="X33" i="5"/>
  <c r="X29" i="5"/>
  <c r="AD53" i="1"/>
  <c r="W29" i="5"/>
  <c r="X53" i="1"/>
  <c r="V29" i="5"/>
  <c r="R53" i="1"/>
  <c r="U29" i="5"/>
  <c r="L53" i="1"/>
  <c r="T29" i="5"/>
  <c r="F53" i="1"/>
  <c r="AE53" i="1" s="1"/>
  <c r="N30" i="5"/>
  <c r="O30" i="5"/>
  <c r="P30" i="5"/>
  <c r="Q30" i="5"/>
  <c r="R30" i="5"/>
  <c r="N31" i="5"/>
  <c r="O31" i="5"/>
  <c r="P31" i="5"/>
  <c r="Q31" i="5"/>
  <c r="R31" i="5"/>
  <c r="N32" i="5"/>
  <c r="O32" i="5"/>
  <c r="P32" i="5"/>
  <c r="Q32" i="5"/>
  <c r="R32" i="5"/>
  <c r="N33" i="5"/>
  <c r="O33" i="5"/>
  <c r="P33" i="5"/>
  <c r="Q33" i="5"/>
  <c r="R33" i="5"/>
  <c r="R29" i="5"/>
  <c r="AD42" i="1"/>
  <c r="AD46" i="1"/>
  <c r="AD45" i="1"/>
  <c r="AD44" i="1"/>
  <c r="AD43" i="1"/>
  <c r="Q29" i="5"/>
  <c r="X42" i="1"/>
  <c r="P29" i="5"/>
  <c r="R42" i="1"/>
  <c r="O29" i="5"/>
  <c r="L42" i="1"/>
  <c r="N29" i="5"/>
  <c r="F42" i="1"/>
  <c r="AD57" i="1"/>
  <c r="AD56" i="1"/>
  <c r="AD55" i="1"/>
  <c r="AD54" i="1"/>
  <c r="F57" i="1"/>
  <c r="F55" i="1"/>
  <c r="F54" i="1"/>
  <c r="L57" i="1"/>
  <c r="L56" i="1"/>
  <c r="L55" i="1"/>
  <c r="L54" i="1"/>
  <c r="R57" i="1"/>
  <c r="R56" i="1"/>
  <c r="R55" i="1"/>
  <c r="R54" i="1"/>
  <c r="X57" i="1"/>
  <c r="X56" i="1"/>
  <c r="X55" i="1"/>
  <c r="X54" i="1"/>
  <c r="X46" i="1"/>
  <c r="X45" i="1"/>
  <c r="X44" i="1"/>
  <c r="X43" i="1"/>
  <c r="R46" i="1"/>
  <c r="R45" i="1"/>
  <c r="R44" i="1"/>
  <c r="R43" i="1"/>
  <c r="L46" i="1"/>
  <c r="L45" i="1"/>
  <c r="L44" i="1"/>
  <c r="L43" i="1"/>
  <c r="F46" i="1"/>
  <c r="F45" i="1"/>
  <c r="F44" i="1"/>
  <c r="F43" i="1"/>
  <c r="AE43" i="1" s="1"/>
  <c r="L30" i="5"/>
  <c r="L31" i="5"/>
  <c r="L32" i="5"/>
  <c r="L33" i="5"/>
  <c r="L29" i="5"/>
  <c r="AD31" i="1"/>
  <c r="K30" i="5"/>
  <c r="K31" i="5"/>
  <c r="K32" i="5"/>
  <c r="K33" i="5"/>
  <c r="K29" i="5"/>
  <c r="X31" i="1"/>
  <c r="J30" i="5"/>
  <c r="J31" i="5"/>
  <c r="J32" i="5"/>
  <c r="J33" i="5"/>
  <c r="J29" i="5"/>
  <c r="R31" i="1"/>
  <c r="I30" i="5"/>
  <c r="I31" i="5"/>
  <c r="I32" i="5"/>
  <c r="I33" i="5"/>
  <c r="I29" i="5"/>
  <c r="L31" i="1"/>
  <c r="H30" i="5"/>
  <c r="H31" i="5"/>
  <c r="H32" i="5"/>
  <c r="H33" i="5"/>
  <c r="H29" i="5"/>
  <c r="F31" i="1"/>
  <c r="F30" i="5"/>
  <c r="F31" i="5"/>
  <c r="F32" i="5"/>
  <c r="F33" i="5"/>
  <c r="F29" i="5"/>
  <c r="AD20" i="1"/>
  <c r="E30" i="5"/>
  <c r="E31" i="5"/>
  <c r="E32" i="5"/>
  <c r="E33" i="5"/>
  <c r="E29" i="5"/>
  <c r="X20" i="1"/>
  <c r="D30" i="5"/>
  <c r="D31" i="5"/>
  <c r="D32" i="5"/>
  <c r="D33" i="5"/>
  <c r="D29" i="5"/>
  <c r="R20" i="1"/>
  <c r="C30" i="5"/>
  <c r="C31" i="5"/>
  <c r="C32" i="5"/>
  <c r="C33" i="5"/>
  <c r="C29" i="5"/>
  <c r="L20" i="1"/>
  <c r="B30" i="5"/>
  <c r="B31" i="5"/>
  <c r="B32" i="5"/>
  <c r="B33" i="5"/>
  <c r="B29" i="5"/>
  <c r="AD24" i="1"/>
  <c r="AD23" i="1"/>
  <c r="AD22" i="1"/>
  <c r="AD21" i="1"/>
  <c r="AD35" i="1"/>
  <c r="AD34" i="1"/>
  <c r="AD33" i="1"/>
  <c r="AD32" i="1"/>
  <c r="F35" i="1"/>
  <c r="F34" i="1"/>
  <c r="F33" i="1"/>
  <c r="F32" i="1"/>
  <c r="L35" i="1"/>
  <c r="L34" i="1"/>
  <c r="L33" i="1"/>
  <c r="L32" i="1"/>
  <c r="R35" i="1"/>
  <c r="R34" i="1"/>
  <c r="R33" i="1"/>
  <c r="R32" i="1"/>
  <c r="X35" i="1"/>
  <c r="X34" i="1"/>
  <c r="X33" i="1"/>
  <c r="X32" i="1"/>
  <c r="X24" i="1"/>
  <c r="X23" i="1"/>
  <c r="X22" i="1"/>
  <c r="X21" i="1"/>
  <c r="R24" i="1"/>
  <c r="R23" i="1"/>
  <c r="R22" i="1"/>
  <c r="R21" i="1"/>
  <c r="L24" i="1"/>
  <c r="L23" i="1"/>
  <c r="L22" i="1"/>
  <c r="L21" i="1"/>
  <c r="F24" i="1"/>
  <c r="AE24" i="1" s="1"/>
  <c r="F23" i="1"/>
  <c r="AE23" i="1" s="1"/>
  <c r="F22" i="1"/>
  <c r="AE22" i="1" s="1"/>
  <c r="F21" i="1"/>
  <c r="AE21" i="1" s="1"/>
  <c r="T13" i="5" l="1"/>
  <c r="AE31" i="1"/>
  <c r="AE20" i="1"/>
  <c r="AE56" i="1"/>
  <c r="AE34" i="1"/>
  <c r="AE57" i="1"/>
  <c r="AE33" i="1"/>
  <c r="AE35" i="1"/>
  <c r="AE54" i="1"/>
  <c r="AE32" i="1"/>
  <c r="AE55" i="1"/>
  <c r="AC21" i="3"/>
  <c r="AB21" i="3"/>
  <c r="Z21" i="3"/>
  <c r="AC20" i="3"/>
  <c r="AA20" i="3"/>
  <c r="Z20" i="3"/>
  <c r="AC19" i="3"/>
  <c r="AA19" i="3"/>
  <c r="Z19" i="3"/>
  <c r="AC18" i="3"/>
  <c r="Z18" i="3"/>
  <c r="AB17" i="3"/>
  <c r="AA18" i="3"/>
  <c r="AB18" i="3"/>
  <c r="AB19" i="3"/>
  <c r="AB20" i="3"/>
  <c r="AA21" i="3"/>
  <c r="F32" i="4" l="1"/>
  <c r="AE32" i="4" s="1"/>
  <c r="H94" i="4"/>
  <c r="H17" i="5" s="1"/>
  <c r="F79" i="1"/>
  <c r="F34" i="5" s="1"/>
  <c r="L34" i="5"/>
  <c r="R34" i="5"/>
  <c r="X79" i="1"/>
  <c r="X34" i="5" s="1"/>
  <c r="AB22" i="3"/>
  <c r="AD25" i="1"/>
  <c r="AD36" i="1"/>
  <c r="AD47" i="1"/>
  <c r="AD58" i="1"/>
  <c r="AD18" i="3"/>
  <c r="F65" i="1"/>
  <c r="AD9" i="5" s="1"/>
  <c r="AD21" i="3"/>
  <c r="F68" i="1"/>
  <c r="AD12" i="5" s="1"/>
  <c r="F67" i="1"/>
  <c r="AD11" i="5" s="1"/>
  <c r="F66" i="1"/>
  <c r="AD10" i="5" s="1"/>
  <c r="AD20" i="3"/>
  <c r="AD19" i="3"/>
  <c r="F9" i="4" l="1"/>
  <c r="AE9" i="4" s="1"/>
  <c r="F38" i="4"/>
  <c r="AE38" i="4" s="1"/>
  <c r="H100" i="4"/>
  <c r="H23" i="5" s="1"/>
  <c r="B29" i="3"/>
  <c r="B16" i="3"/>
  <c r="S7" i="5"/>
  <c r="AC22" i="3"/>
  <c r="AC17" i="3"/>
  <c r="AA22" i="3"/>
  <c r="AA17" i="3"/>
  <c r="Z22" i="3"/>
  <c r="Z17" i="3"/>
  <c r="F64" i="1"/>
  <c r="AD8" i="5" s="1"/>
  <c r="AD17" i="3"/>
  <c r="S13" i="5" l="1"/>
  <c r="F29" i="3"/>
  <c r="F16" i="3"/>
  <c r="AE16" i="3" s="1"/>
  <c r="B31" i="3"/>
  <c r="F31" i="3" s="1"/>
  <c r="B34" i="3"/>
  <c r="F34" i="3" s="1"/>
  <c r="B30" i="3"/>
  <c r="F30" i="3" s="1"/>
  <c r="B33" i="3"/>
  <c r="F33" i="3" s="1"/>
  <c r="B32" i="3"/>
  <c r="F32" i="3" s="1"/>
  <c r="AD22" i="3"/>
  <c r="F69" i="1"/>
  <c r="AD13" i="5" s="1"/>
  <c r="AE15" i="4" l="1"/>
  <c r="B12" i="5"/>
  <c r="F11" i="5"/>
  <c r="F12" i="5"/>
  <c r="F9" i="5"/>
  <c r="F8" i="5"/>
  <c r="F10" i="5"/>
  <c r="F7" i="5"/>
  <c r="U17" i="3"/>
  <c r="V17" i="3"/>
  <c r="W17" i="3"/>
  <c r="U18" i="3"/>
  <c r="V18" i="3"/>
  <c r="W18" i="3"/>
  <c r="U19" i="3"/>
  <c r="V19" i="3"/>
  <c r="W19" i="3"/>
  <c r="U20" i="3"/>
  <c r="V20" i="3"/>
  <c r="W20" i="3"/>
  <c r="U21" i="3"/>
  <c r="V21" i="3"/>
  <c r="W21" i="3"/>
  <c r="T18" i="3"/>
  <c r="T19" i="3"/>
  <c r="T20" i="3"/>
  <c r="T21" i="3"/>
  <c r="T17" i="3"/>
  <c r="O17" i="3"/>
  <c r="P17" i="3"/>
  <c r="Q17" i="3"/>
  <c r="O18" i="3"/>
  <c r="P18" i="3"/>
  <c r="Q18" i="3"/>
  <c r="O19" i="3"/>
  <c r="P19" i="3"/>
  <c r="Q19" i="3"/>
  <c r="O20" i="3"/>
  <c r="P20" i="3"/>
  <c r="Q20" i="3"/>
  <c r="O21" i="3"/>
  <c r="P21" i="3"/>
  <c r="Q21" i="3"/>
  <c r="N18" i="3"/>
  <c r="N19" i="3"/>
  <c r="N20" i="3"/>
  <c r="N21" i="3"/>
  <c r="N17" i="3"/>
  <c r="I17" i="3"/>
  <c r="J17" i="3"/>
  <c r="K17" i="3"/>
  <c r="I18" i="3"/>
  <c r="J18" i="3"/>
  <c r="K18" i="3"/>
  <c r="I19" i="3"/>
  <c r="J19" i="3"/>
  <c r="K19" i="3"/>
  <c r="I20" i="3"/>
  <c r="J20" i="3"/>
  <c r="K20" i="3"/>
  <c r="I21" i="3"/>
  <c r="J21" i="3"/>
  <c r="K21" i="3"/>
  <c r="H18" i="3"/>
  <c r="H19" i="3"/>
  <c r="H20" i="3"/>
  <c r="H21" i="3"/>
  <c r="H17" i="3"/>
  <c r="C8" i="1"/>
  <c r="D8" i="1"/>
  <c r="D17" i="3" s="1"/>
  <c r="C18" i="3"/>
  <c r="D9" i="1"/>
  <c r="D18" i="3" s="1"/>
  <c r="E9" i="1"/>
  <c r="E18" i="3" s="1"/>
  <c r="C10" i="1"/>
  <c r="C19" i="3" s="1"/>
  <c r="D10" i="1"/>
  <c r="D19" i="3" s="1"/>
  <c r="E10" i="1"/>
  <c r="E19" i="3" s="1"/>
  <c r="C11" i="1"/>
  <c r="C20" i="3" s="1"/>
  <c r="D11" i="1"/>
  <c r="D20" i="3" s="1"/>
  <c r="E11" i="1"/>
  <c r="E20" i="3" s="1"/>
  <c r="C12" i="1"/>
  <c r="C21" i="3" s="1"/>
  <c r="D12" i="1"/>
  <c r="D21" i="3" s="1"/>
  <c r="E12" i="1"/>
  <c r="E21" i="3" s="1"/>
  <c r="B9" i="1"/>
  <c r="B10" i="1"/>
  <c r="B11" i="1"/>
  <c r="B20" i="3" s="1"/>
  <c r="B12" i="1"/>
  <c r="B21" i="3" s="1"/>
  <c r="B17" i="3"/>
  <c r="B19" i="3" l="1"/>
  <c r="B13" i="1"/>
  <c r="B79" i="1"/>
  <c r="B34" i="5" s="1"/>
  <c r="H79" i="1"/>
  <c r="H34" i="5" s="1"/>
  <c r="J79" i="1"/>
  <c r="J34" i="5" s="1"/>
  <c r="N79" i="1"/>
  <c r="N34" i="5" s="1"/>
  <c r="P79" i="1"/>
  <c r="P34" i="5" s="1"/>
  <c r="T79" i="1"/>
  <c r="T34" i="5" s="1"/>
  <c r="U79" i="1"/>
  <c r="U34" i="5" s="1"/>
  <c r="W34" i="5"/>
  <c r="D79" i="1"/>
  <c r="D34" i="5" s="1"/>
  <c r="C79" i="1"/>
  <c r="C34" i="5" s="1"/>
  <c r="I79" i="1"/>
  <c r="I34" i="5" s="1"/>
  <c r="K79" i="1"/>
  <c r="K34" i="5" s="1"/>
  <c r="O79" i="1"/>
  <c r="O34" i="5" s="1"/>
  <c r="Q79" i="1"/>
  <c r="Q34" i="5" s="1"/>
  <c r="V79" i="1"/>
  <c r="V34" i="5" s="1"/>
  <c r="B18" i="3"/>
  <c r="E79" i="1"/>
  <c r="E34" i="5" s="1"/>
  <c r="C17" i="3"/>
  <c r="F8" i="1"/>
  <c r="B64" i="1"/>
  <c r="E22" i="3"/>
  <c r="D22" i="3"/>
  <c r="C22" i="3"/>
  <c r="I22" i="3"/>
  <c r="O22" i="3"/>
  <c r="U22" i="3"/>
  <c r="H22" i="3"/>
  <c r="N22" i="3"/>
  <c r="T22" i="3"/>
  <c r="K22" i="3"/>
  <c r="Q22" i="3"/>
  <c r="W22" i="3"/>
  <c r="J22" i="3"/>
  <c r="P22" i="3"/>
  <c r="V22" i="3"/>
  <c r="L36" i="1"/>
  <c r="X36" i="1"/>
  <c r="R47" i="1"/>
  <c r="X58" i="1"/>
  <c r="F9" i="1"/>
  <c r="B65" i="1"/>
  <c r="Z9" i="5" s="1"/>
  <c r="L17" i="3"/>
  <c r="C64" i="1"/>
  <c r="AA8" i="5" s="1"/>
  <c r="R18" i="3"/>
  <c r="D65" i="1"/>
  <c r="AB9" i="5" s="1"/>
  <c r="F36" i="1"/>
  <c r="R36" i="1"/>
  <c r="F47" i="1"/>
  <c r="AE47" i="1" s="1"/>
  <c r="L47" i="1"/>
  <c r="X47" i="1"/>
  <c r="L58" i="1"/>
  <c r="R58" i="1"/>
  <c r="L18" i="3"/>
  <c r="C65" i="1"/>
  <c r="AA9" i="5" s="1"/>
  <c r="D64" i="1"/>
  <c r="AB8" i="5" s="1"/>
  <c r="R17" i="3"/>
  <c r="E64" i="1"/>
  <c r="AC8" i="5" s="1"/>
  <c r="X17" i="3"/>
  <c r="X18" i="3"/>
  <c r="E65" i="1"/>
  <c r="AC9" i="5" s="1"/>
  <c r="F12" i="1"/>
  <c r="B68" i="1"/>
  <c r="Z12" i="5" s="1"/>
  <c r="L21" i="3"/>
  <c r="C68" i="1"/>
  <c r="AA12" i="5" s="1"/>
  <c r="R21" i="3"/>
  <c r="D68" i="1"/>
  <c r="AB12" i="5" s="1"/>
  <c r="E68" i="1"/>
  <c r="AC12" i="5" s="1"/>
  <c r="B67" i="1"/>
  <c r="Z11" i="5" s="1"/>
  <c r="C67" i="1"/>
  <c r="AA11" i="5" s="1"/>
  <c r="D67" i="1"/>
  <c r="AB11" i="5" s="1"/>
  <c r="E67" i="1"/>
  <c r="AC11" i="5" s="1"/>
  <c r="B66" i="1"/>
  <c r="Z10" i="5" s="1"/>
  <c r="C66" i="1"/>
  <c r="AA10" i="5" s="1"/>
  <c r="D66" i="1"/>
  <c r="AB10" i="5" s="1"/>
  <c r="E66" i="1"/>
  <c r="AC10" i="5" s="1"/>
  <c r="R25" i="1"/>
  <c r="X25" i="1"/>
  <c r="F11" i="1"/>
  <c r="R20" i="3"/>
  <c r="X20" i="3"/>
  <c r="F10" i="1"/>
  <c r="AE10" i="1" s="1"/>
  <c r="L19" i="3"/>
  <c r="R19" i="3"/>
  <c r="X19" i="3"/>
  <c r="F13" i="1" l="1"/>
  <c r="AE13" i="1" s="1"/>
  <c r="B69" i="1"/>
  <c r="Z13" i="5" s="1"/>
  <c r="B22" i="3"/>
  <c r="AE8" i="1"/>
  <c r="F21" i="3"/>
  <c r="AE12" i="1"/>
  <c r="AE9" i="1"/>
  <c r="AE36" i="1"/>
  <c r="AE25" i="1"/>
  <c r="F20" i="3"/>
  <c r="AE11" i="1"/>
  <c r="G68" i="1"/>
  <c r="G67" i="1"/>
  <c r="Z8" i="5"/>
  <c r="G64" i="1"/>
  <c r="G66" i="1"/>
  <c r="G65" i="1"/>
  <c r="X21" i="3"/>
  <c r="L20" i="3"/>
  <c r="F17" i="3"/>
  <c r="AE17" i="3" s="1"/>
  <c r="F18" i="3"/>
  <c r="AE18" i="3" s="1"/>
  <c r="F19" i="3"/>
  <c r="AE19" i="3" s="1"/>
  <c r="D69" i="1"/>
  <c r="AB13" i="5" s="1"/>
  <c r="L22" i="3"/>
  <c r="C69" i="1"/>
  <c r="AA13" i="5" s="1"/>
  <c r="X22" i="3"/>
  <c r="E69" i="1"/>
  <c r="AC13" i="5" s="1"/>
  <c r="R22" i="3"/>
  <c r="AE21" i="3" l="1"/>
  <c r="AE20" i="3"/>
  <c r="D7" i="5"/>
  <c r="O7" i="5"/>
  <c r="G69" i="1"/>
  <c r="O11" i="5"/>
  <c r="D11" i="5"/>
  <c r="O8" i="5"/>
  <c r="D8" i="5"/>
  <c r="O10" i="5"/>
  <c r="D10" i="5"/>
  <c r="O9" i="5"/>
  <c r="D9" i="5"/>
  <c r="F22" i="3"/>
  <c r="AE22" i="3" s="1"/>
  <c r="O12" i="5" l="1"/>
  <c r="D12" i="5"/>
</calcChain>
</file>

<file path=xl/sharedStrings.xml><?xml version="1.0" encoding="utf-8"?>
<sst xmlns="http://schemas.openxmlformats.org/spreadsheetml/2006/main" count="1196" uniqueCount="59">
  <si>
    <t>H</t>
  </si>
  <si>
    <t>Sj</t>
  </si>
  <si>
    <t>Sd</t>
  </si>
  <si>
    <t>M</t>
  </si>
  <si>
    <t>N</t>
  </si>
  <si>
    <t>Projektteam</t>
  </si>
  <si>
    <t>Nye IT-systemer (anskaffelse)</t>
  </si>
  <si>
    <t>Eksisterende IT-systemer (tilpasning)</t>
  </si>
  <si>
    <t>Teknisk implementering og udrulning</t>
  </si>
  <si>
    <t>K1</t>
  </si>
  <si>
    <t>K2</t>
  </si>
  <si>
    <t>K3</t>
  </si>
  <si>
    <t>K4</t>
  </si>
  <si>
    <t>Region</t>
  </si>
  <si>
    <t>Total</t>
  </si>
  <si>
    <t>Opgaveløsning -  forbedringer i kerneopgaven, fx bedre sundhedstilstand for patientgruppen der sparer sygedage mv.</t>
  </si>
  <si>
    <t xml:space="preserve">Sparede IT-omkostninger </t>
  </si>
  <si>
    <t>Resultat (gevinster minus investeringer)</t>
  </si>
  <si>
    <t>Investeringer</t>
  </si>
  <si>
    <t>Gevinster</t>
  </si>
  <si>
    <t>Oversigt for hele perioden (2016-2020)</t>
  </si>
  <si>
    <t>Gevinster/driftsforbedringer fordelt på poster</t>
  </si>
  <si>
    <t>Oversigt for hele perioden og samlede investeringer og gevinster</t>
  </si>
  <si>
    <t>Årsoversigter</t>
  </si>
  <si>
    <t>Gevinster fordelt på poster</t>
  </si>
  <si>
    <t>Investeringer fordelt på poster</t>
  </si>
  <si>
    <t>Fælles</t>
  </si>
  <si>
    <t>Post</t>
  </si>
  <si>
    <t>Bemanding</t>
  </si>
  <si>
    <t>Nye IT-systemer (anskaffelse) - typisk omkostninger til nyindkøb evt efter udbud</t>
  </si>
  <si>
    <t>Eksisterende IT-systemer (tilpasning) - typisk omkostninger for systemejere på regionernes eksisterende systemer</t>
  </si>
  <si>
    <t>Organisatorisk implementering og uddannelse - typisk tidsforbrug for sundhedspersonalet på afdelingerne</t>
  </si>
  <si>
    <t>Teknisk implementering og udrulning - typisk it-klargøring på afdelingerne med tidsforbrug og omkostninger for sygehusenes it-afdelinger</t>
  </si>
  <si>
    <t>Tidsforbrug - typisk regionernes sparede tidsforbrug på afdelingerne</t>
  </si>
  <si>
    <t>Systemforvaltning - regionernes sparede ressourceomkostninger til systemejeropgaver</t>
  </si>
  <si>
    <t>Org. implementering og uddannelse</t>
  </si>
  <si>
    <t>Samlede investeringer/projektomk.</t>
  </si>
  <si>
    <t>Fællesregionale gevinster fordelt på regioner efter fordelingsnøglen</t>
  </si>
  <si>
    <t>Fællesregionale investeringer</t>
  </si>
  <si>
    <t>Fællesregionale gevinster</t>
  </si>
  <si>
    <t>Investeringer/projektomkostninger fordelt på poster</t>
  </si>
  <si>
    <t>Samlede investeringer / projektomk.</t>
  </si>
  <si>
    <t>Samlede gevinster / driftsforbedringer</t>
  </si>
  <si>
    <t xml:space="preserve">Sparet systemforvaltning </t>
  </si>
  <si>
    <t xml:space="preserve">Sparet tidsforbrug </t>
  </si>
  <si>
    <t>Forbedret opgaveløsning</t>
  </si>
  <si>
    <t>Udspecificering af fællesregionale investeringer under projektteam til brug under udregning i ovenstående skema</t>
  </si>
  <si>
    <t>Samlede investeringer / projektomkostninger</t>
  </si>
  <si>
    <r>
      <t xml:space="preserve">I dette ark indtastes udelukkende de totale fællesregionale udgifter, som fordeles efter fordelingsnøglen. Den øverste tabel giver et overblik over projektets samlede økonomiske resultat over hele perioden, inklusiv de fællesregionale udgifter. </t>
    </r>
    <r>
      <rPr>
        <sz val="8"/>
        <color rgb="FFFF0000"/>
        <rFont val="Calibri"/>
        <family val="2"/>
        <scheme val="minor"/>
      </rPr>
      <t xml:space="preserve">Felter markeret med grøn skal </t>
    </r>
    <r>
      <rPr>
        <u/>
        <sz val="8"/>
        <color rgb="FFFF0000"/>
        <rFont val="Calibri"/>
        <family val="2"/>
        <scheme val="minor"/>
      </rPr>
      <t xml:space="preserve">ikke </t>
    </r>
    <r>
      <rPr>
        <sz val="8"/>
        <color rgb="FFFF0000"/>
        <rFont val="Calibri"/>
        <family val="2"/>
        <scheme val="minor"/>
      </rPr>
      <t>udfyldes, da de genereres automatisk</t>
    </r>
  </si>
  <si>
    <r>
      <rPr>
        <sz val="8"/>
        <color rgb="FFFF0000"/>
        <rFont val="Calibri"/>
        <family val="2"/>
        <scheme val="minor"/>
      </rPr>
      <t xml:space="preserve">Felterne i denne fane skal </t>
    </r>
    <r>
      <rPr>
        <u/>
        <sz val="8"/>
        <color rgb="FFFF0000"/>
        <rFont val="Calibri"/>
        <family val="2"/>
        <scheme val="minor"/>
      </rPr>
      <t>ikke</t>
    </r>
    <r>
      <rPr>
        <sz val="8"/>
        <color rgb="FFFF0000"/>
        <rFont val="Calibri"/>
        <family val="2"/>
        <scheme val="minor"/>
      </rPr>
      <t xml:space="preserve"> udfyldes</t>
    </r>
    <r>
      <rPr>
        <sz val="8"/>
        <color theme="1"/>
        <rFont val="Calibri"/>
        <family val="2"/>
        <scheme val="minor"/>
      </rPr>
      <t>, da de alle genereres automatisk ud fra de andre faner. Tabellerne kan kopieres og sættes direkte ind i PG og PID</t>
    </r>
  </si>
  <si>
    <t>Fællesregionale investeringer fordelt efter fordelingsnøglen</t>
  </si>
  <si>
    <t>Samlet total</t>
  </si>
  <si>
    <t>Øvr. omkostninger</t>
  </si>
  <si>
    <t>IT-omkostninger - typisk regionernes sparede it-omkostninger ift. eksterne og interne it-leverandører</t>
  </si>
  <si>
    <t>Eks. konsulenter</t>
  </si>
  <si>
    <t>Projektteam - typisk omkostninger til bemanding, konsulenter og øvrige omkostninger (fællesregionale udgifter til projektteam indtastes i tabel længere nede. Følg pilene til højre)</t>
  </si>
  <si>
    <r>
      <t xml:space="preserve"> Felterne markeret med </t>
    </r>
    <r>
      <rPr>
        <sz val="12"/>
        <color rgb="FF00B050"/>
        <rFont val="Calibri"/>
        <family val="2"/>
        <scheme val="minor"/>
      </rPr>
      <t>grøn</t>
    </r>
    <r>
      <rPr>
        <sz val="12"/>
        <color rgb="FFFF0000"/>
        <rFont val="Calibri"/>
        <family val="2"/>
        <scheme val="minor"/>
      </rPr>
      <t xml:space="preserve"> skal ikke udfyldes, da de genereres automatisk</t>
    </r>
  </si>
  <si>
    <t>Investeringer skal angives som nettoomkostninger for hver af de 5 regioner samt eventuelle fællesregionale omkostninger f.eks. til fællesregionale it-systemer eller i fælles organisatoriske enheder – periodiseret per kvartal. Hvis der er tab, skal det angives som minus, f.eks. øgede omkostninger til it- og systemforvaltning. Bevægelser under et tal, hvor der i en kategori er både plus og minus, må forklares i uddybende tekst i PID-dokumentet.</t>
  </si>
  <si>
    <r>
      <t xml:space="preserve">Gevinsterne / Driftsforbedringerne skal angives som nettogevinst for hver af de 5 regioner samt eventuelle fællesregionale gevinster f.eks i fællesregionale organisatoriske enheder  – periodiseret per kvartal. Hvis der er tab, skal det angives som minus, f.eks. øgede omkostninger til IT og systemforvaltning. Bevægelser under et tal, hvor der i en kategori er både plus og minus, må forklares i uddybende tekst i PID-dokumentet. </t>
    </r>
    <r>
      <rPr>
        <sz val="12"/>
        <color rgb="FFFF0000"/>
        <rFont val="Calibri"/>
        <family val="2"/>
        <scheme val="minor"/>
      </rPr>
      <t xml:space="preserve">Felterne markeret med </t>
    </r>
    <r>
      <rPr>
        <sz val="12"/>
        <color rgb="FF00B050"/>
        <rFont val="Calibri"/>
        <family val="2"/>
        <scheme val="minor"/>
      </rPr>
      <t>grøn</t>
    </r>
    <r>
      <rPr>
        <sz val="12"/>
        <color rgb="FFFF0000"/>
        <rFont val="Calibri"/>
        <family val="2"/>
        <scheme val="minor"/>
      </rPr>
      <t xml:space="preserve"> skal ikke udfyldes, da de genereres automatisk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</si>
</sst>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 applyProtection="1"/>
    <xf numFmtId="0" fontId="1" fillId="0" borderId="1" xfId="0" applyFont="1" applyBorder="1" applyProtection="1"/>
    <xf numFmtId="0" fontId="0" fillId="0" borderId="0" xfId="0" applyProtection="1"/>
    <xf numFmtId="0" fontId="1" fillId="0" borderId="0" xfId="0" applyFont="1" applyAlignment="1">
      <alignment wrapText="1"/>
    </xf>
    <xf numFmtId="0" fontId="3" fillId="0" borderId="0" xfId="0" applyFont="1"/>
    <xf numFmtId="0" fontId="1" fillId="3" borderId="2" xfId="0" applyFont="1" applyFill="1" applyBorder="1" applyProtection="1"/>
    <xf numFmtId="0" fontId="1" fillId="0" borderId="4" xfId="0" applyFont="1" applyBorder="1" applyProtection="1"/>
    <xf numFmtId="0" fontId="1" fillId="3" borderId="4" xfId="0" applyFont="1" applyFill="1" applyBorder="1" applyProtection="1"/>
    <xf numFmtId="0" fontId="1" fillId="0" borderId="6" xfId="0" applyFont="1" applyBorder="1" applyProtection="1"/>
    <xf numFmtId="0" fontId="1" fillId="3" borderId="7" xfId="0" applyFont="1" applyFill="1" applyBorder="1" applyProtection="1"/>
    <xf numFmtId="0" fontId="1" fillId="3" borderId="6" xfId="0" applyFont="1" applyFill="1" applyBorder="1" applyProtection="1"/>
    <xf numFmtId="0" fontId="1" fillId="6" borderId="1" xfId="0" applyFont="1" applyFill="1" applyBorder="1"/>
    <xf numFmtId="0" fontId="1" fillId="6" borderId="0" xfId="0" applyFont="1" applyFill="1"/>
    <xf numFmtId="0" fontId="1" fillId="6" borderId="1" xfId="0" applyFont="1" applyFill="1" applyBorder="1" applyProtection="1"/>
    <xf numFmtId="0" fontId="1" fillId="6" borderId="2" xfId="0" applyFont="1" applyFill="1" applyBorder="1" applyProtection="1"/>
    <xf numFmtId="0" fontId="1" fillId="6" borderId="6" xfId="0" applyFont="1" applyFill="1" applyBorder="1" applyProtection="1"/>
    <xf numFmtId="0" fontId="1" fillId="6" borderId="7" xfId="0" applyFont="1" applyFill="1" applyBorder="1" applyProtection="1"/>
    <xf numFmtId="0" fontId="1" fillId="6" borderId="4" xfId="0" applyFont="1" applyFill="1" applyBorder="1" applyProtection="1"/>
    <xf numFmtId="0" fontId="1" fillId="6" borderId="5" xfId="0" applyFont="1" applyFill="1" applyBorder="1" applyProtection="1"/>
    <xf numFmtId="0" fontId="1" fillId="6" borderId="1" xfId="0" applyFont="1" applyFill="1" applyBorder="1" applyProtection="1">
      <protection locked="0"/>
    </xf>
    <xf numFmtId="0" fontId="1" fillId="6" borderId="1" xfId="0" applyFont="1" applyFill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ill="1"/>
    <xf numFmtId="0" fontId="1" fillId="0" borderId="0" xfId="0" applyFont="1" applyFill="1" applyBorder="1"/>
    <xf numFmtId="0" fontId="1" fillId="0" borderId="0" xfId="0" applyFont="1" applyFill="1"/>
    <xf numFmtId="0" fontId="0" fillId="4" borderId="0" xfId="0" applyFill="1" applyProtection="1"/>
    <xf numFmtId="0" fontId="1" fillId="4" borderId="0" xfId="0" applyFont="1" applyFill="1" applyAlignment="1" applyProtection="1">
      <alignment horizontal="left" wrapText="1"/>
    </xf>
    <xf numFmtId="0" fontId="1" fillId="4" borderId="0" xfId="0" applyFont="1" applyFill="1" applyProtection="1"/>
    <xf numFmtId="0" fontId="1" fillId="4" borderId="0" xfId="0" applyFont="1" applyFill="1" applyBorder="1" applyProtection="1"/>
    <xf numFmtId="0" fontId="3" fillId="4" borderId="0" xfId="0" applyFont="1" applyFill="1" applyProtection="1"/>
    <xf numFmtId="0" fontId="1" fillId="4" borderId="0" xfId="0" applyFont="1" applyFill="1"/>
    <xf numFmtId="0" fontId="1" fillId="4" borderId="0" xfId="0" applyFont="1" applyFill="1" applyBorder="1" applyAlignment="1">
      <alignment horizontal="left" wrapText="1"/>
    </xf>
    <xf numFmtId="0" fontId="1" fillId="4" borderId="0" xfId="0" applyFont="1" applyFill="1" applyBorder="1"/>
    <xf numFmtId="0" fontId="3" fillId="4" borderId="0" xfId="0" applyFont="1" applyFill="1"/>
    <xf numFmtId="0" fontId="0" fillId="4" borderId="0" xfId="0" applyFill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left" wrapText="1"/>
    </xf>
    <xf numFmtId="0" fontId="1" fillId="3" borderId="1" xfId="0" applyFont="1" applyFill="1" applyBorder="1" applyAlignment="1">
      <alignment horizontal="right"/>
    </xf>
    <xf numFmtId="0" fontId="5" fillId="0" borderId="0" xfId="0" applyFont="1" applyAlignment="1" applyProtection="1">
      <alignment horizontal="center" wrapText="1"/>
    </xf>
    <xf numFmtId="0" fontId="6" fillId="4" borderId="0" xfId="0" applyFont="1" applyFill="1" applyAlignment="1" applyProtection="1">
      <alignment horizontal="center" wrapText="1"/>
    </xf>
    <xf numFmtId="0" fontId="3" fillId="5" borderId="1" xfId="0" applyFont="1" applyFill="1" applyBorder="1" applyAlignment="1" applyProtection="1">
      <alignment horizontal="left"/>
    </xf>
    <xf numFmtId="0" fontId="1" fillId="6" borderId="2" xfId="0" applyFont="1" applyFill="1" applyBorder="1" applyAlignment="1" applyProtection="1">
      <alignment horizontal="left"/>
    </xf>
    <xf numFmtId="0" fontId="1" fillId="6" borderId="3" xfId="0" applyFont="1" applyFill="1" applyBorder="1" applyAlignment="1" applyProtection="1">
      <alignment horizontal="left"/>
    </xf>
    <xf numFmtId="0" fontId="1" fillId="6" borderId="4" xfId="0" applyFont="1" applyFill="1" applyBorder="1" applyAlignment="1" applyProtection="1">
      <alignment horizontal="left"/>
    </xf>
    <xf numFmtId="0" fontId="1" fillId="6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/>
    </xf>
    <xf numFmtId="0" fontId="3" fillId="5" borderId="4" xfId="0" applyFont="1" applyFill="1" applyBorder="1" applyAlignment="1" applyProtection="1">
      <alignment horizontal="center"/>
    </xf>
    <xf numFmtId="0" fontId="1" fillId="6" borderId="1" xfId="0" applyFont="1" applyFill="1" applyBorder="1" applyAlignment="1" applyProtection="1">
      <alignment horizontal="left"/>
    </xf>
    <xf numFmtId="0" fontId="1" fillId="6" borderId="6" xfId="0" applyFont="1" applyFill="1" applyBorder="1" applyAlignment="1" applyProtection="1">
      <alignment horizontal="left"/>
    </xf>
    <xf numFmtId="0" fontId="1" fillId="6" borderId="7" xfId="0" applyFont="1" applyFill="1" applyBorder="1" applyAlignment="1" applyProtection="1">
      <alignment horizontal="left"/>
    </xf>
    <xf numFmtId="0" fontId="3" fillId="5" borderId="2" xfId="0" applyFont="1" applyFill="1" applyBorder="1" applyAlignment="1" applyProtection="1">
      <alignment horizontal="left"/>
    </xf>
    <xf numFmtId="0" fontId="3" fillId="5" borderId="3" xfId="0" applyFont="1" applyFill="1" applyBorder="1" applyAlignment="1" applyProtection="1">
      <alignment horizontal="left"/>
    </xf>
    <xf numFmtId="0" fontId="3" fillId="5" borderId="4" xfId="0" applyFont="1" applyFill="1" applyBorder="1" applyAlignment="1" applyProtection="1">
      <alignment horizontal="left"/>
    </xf>
    <xf numFmtId="0" fontId="1" fillId="3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 wrapText="1"/>
    </xf>
    <xf numFmtId="0" fontId="1" fillId="6" borderId="1" xfId="0" applyFont="1" applyFill="1" applyBorder="1" applyAlignment="1" applyProtection="1">
      <alignment horizontal="left"/>
      <protection locked="0"/>
    </xf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1" fillId="3" borderId="4" xfId="0" applyFont="1" applyFill="1" applyBorder="1" applyAlignment="1"/>
    <xf numFmtId="0" fontId="1" fillId="6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left"/>
    </xf>
    <xf numFmtId="0" fontId="3" fillId="7" borderId="4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0" fontId="3" fillId="7" borderId="2" xfId="0" applyFont="1" applyFill="1" applyBorder="1" applyAlignment="1"/>
    <xf numFmtId="0" fontId="3" fillId="7" borderId="3" xfId="0" applyFont="1" applyFill="1" applyBorder="1" applyAlignment="1"/>
    <xf numFmtId="0" fontId="3" fillId="7" borderId="4" xfId="0" applyFont="1" applyFill="1" applyBorder="1" applyAlignment="1"/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wrapText="1"/>
    </xf>
    <xf numFmtId="0" fontId="3" fillId="5" borderId="4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1" fontId="1" fillId="3" borderId="2" xfId="0" applyNumberFormat="1" applyFont="1" applyFill="1" applyBorder="1" applyAlignment="1"/>
    <xf numFmtId="1" fontId="1" fillId="3" borderId="3" xfId="0" applyNumberFormat="1" applyFont="1" applyFill="1" applyBorder="1" applyAlignment="1"/>
    <xf numFmtId="1" fontId="1" fillId="3" borderId="4" xfId="0" applyNumberFormat="1" applyFont="1" applyFill="1" applyBorder="1" applyAlignment="1"/>
    <xf numFmtId="1" fontId="1" fillId="3" borderId="1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190500</xdr:colOff>
      <xdr:row>71</xdr:row>
      <xdr:rowOff>123265</xdr:rowOff>
    </xdr:from>
    <xdr:to>
      <xdr:col>30</xdr:col>
      <xdr:colOff>268941</xdr:colOff>
      <xdr:row>79</xdr:row>
      <xdr:rowOff>0</xdr:rowOff>
    </xdr:to>
    <xdr:sp macro="" textlink="">
      <xdr:nvSpPr>
        <xdr:cNvPr id="3" name="Højre klammeparentes 2"/>
        <xdr:cNvSpPr/>
      </xdr:nvSpPr>
      <xdr:spPr>
        <a:xfrm>
          <a:off x="9614647" y="9659471"/>
          <a:ext cx="369794" cy="952500"/>
        </a:xfrm>
        <a:prstGeom prst="rightBrac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a-DK" sz="1100"/>
        </a:p>
      </xdr:txBody>
    </xdr:sp>
    <xdr:clientData/>
  </xdr:twoCellAnchor>
  <xdr:twoCellAnchor>
    <xdr:from>
      <xdr:col>30</xdr:col>
      <xdr:colOff>284476</xdr:colOff>
      <xdr:row>75</xdr:row>
      <xdr:rowOff>60614</xdr:rowOff>
    </xdr:from>
    <xdr:to>
      <xdr:col>31</xdr:col>
      <xdr:colOff>459241</xdr:colOff>
      <xdr:row>75</xdr:row>
      <xdr:rowOff>60614</xdr:rowOff>
    </xdr:to>
    <xdr:cxnSp macro="">
      <xdr:nvCxnSpPr>
        <xdr:cNvPr id="11" name="Lige pilforbindelse 10"/>
        <xdr:cNvCxnSpPr/>
      </xdr:nvCxnSpPr>
      <xdr:spPr>
        <a:xfrm flipH="1">
          <a:off x="10044199" y="10004034"/>
          <a:ext cx="783685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457080</xdr:colOff>
      <xdr:row>20</xdr:row>
      <xdr:rowOff>57211</xdr:rowOff>
    </xdr:from>
    <xdr:to>
      <xdr:col>31</xdr:col>
      <xdr:colOff>457080</xdr:colOff>
      <xdr:row>75</xdr:row>
      <xdr:rowOff>91848</xdr:rowOff>
    </xdr:to>
    <xdr:cxnSp macro="">
      <xdr:nvCxnSpPr>
        <xdr:cNvPr id="14" name="Lige pilforbindelse 13"/>
        <xdr:cNvCxnSpPr/>
      </xdr:nvCxnSpPr>
      <xdr:spPr>
        <a:xfrm>
          <a:off x="10825723" y="2703800"/>
          <a:ext cx="0" cy="7331468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22576</xdr:colOff>
      <xdr:row>20</xdr:row>
      <xdr:rowOff>72675</xdr:rowOff>
    </xdr:from>
    <xdr:to>
      <xdr:col>31</xdr:col>
      <xdr:colOff>493223</xdr:colOff>
      <xdr:row>20</xdr:row>
      <xdr:rowOff>72675</xdr:rowOff>
    </xdr:to>
    <xdr:cxnSp macro="">
      <xdr:nvCxnSpPr>
        <xdr:cNvPr id="15" name="Lige pilforbindelse 14"/>
        <xdr:cNvCxnSpPr/>
      </xdr:nvCxnSpPr>
      <xdr:spPr>
        <a:xfrm>
          <a:off x="10391219" y="2719264"/>
          <a:ext cx="47064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372719</xdr:colOff>
      <xdr:row>20</xdr:row>
      <xdr:rowOff>56203</xdr:rowOff>
    </xdr:from>
    <xdr:to>
      <xdr:col>32</xdr:col>
      <xdr:colOff>285752</xdr:colOff>
      <xdr:row>55</xdr:row>
      <xdr:rowOff>0</xdr:rowOff>
    </xdr:to>
    <xdr:sp macro="" textlink="">
      <xdr:nvSpPr>
        <xdr:cNvPr id="23" name="Tekstfelt 22"/>
        <xdr:cNvSpPr txBox="1"/>
      </xdr:nvSpPr>
      <xdr:spPr>
        <a:xfrm>
          <a:off x="10754969" y="2750417"/>
          <a:ext cx="525354" cy="4706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r>
            <a:rPr lang="da-DK" sz="2000"/>
            <a:t>Følg pilen for at indtaste poster i dette felt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Q202"/>
  <sheetViews>
    <sheetView workbookViewId="0">
      <selection activeCell="AD9" sqref="AD9"/>
    </sheetView>
  </sheetViews>
  <sheetFormatPr defaultRowHeight="15" x14ac:dyDescent="0.25"/>
  <cols>
    <col min="1" max="1" width="8.7109375" style="7" customWidth="1"/>
    <col min="2" max="2" width="4.5703125" style="7" customWidth="1"/>
    <col min="3" max="6" width="4.42578125" style="7" customWidth="1"/>
    <col min="7" max="7" width="5.42578125" style="7" customWidth="1"/>
    <col min="8" max="12" width="4.7109375" style="7" customWidth="1"/>
    <col min="13" max="13" width="5.42578125" style="7" customWidth="1"/>
    <col min="14" max="18" width="4.5703125" style="7" customWidth="1"/>
    <col min="19" max="19" width="5.28515625" style="7" customWidth="1"/>
    <col min="20" max="24" width="4.85546875" style="7" customWidth="1"/>
    <col min="25" max="25" width="5.28515625" style="7" customWidth="1"/>
    <col min="26" max="29" width="4.7109375" style="7" customWidth="1"/>
    <col min="30" max="30" width="4.42578125" style="7" customWidth="1"/>
    <col min="31" max="31" width="9.140625" style="7" customWidth="1"/>
    <col min="32" max="32" width="9.140625" style="30"/>
    <col min="33" max="34" width="9.140625" style="30" customWidth="1"/>
    <col min="35" max="42" width="9.140625" style="30"/>
    <col min="43" max="16384" width="9.140625" style="7"/>
  </cols>
  <sheetData>
    <row r="1" spans="1:69" ht="49.5" customHeight="1" x14ac:dyDescent="0.25">
      <c r="A1" s="43" t="s">
        <v>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</row>
    <row r="2" spans="1:69" ht="24" hidden="1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spans="1:69" ht="15" hidden="1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</row>
    <row r="4" spans="1:69" s="30" customFormat="1" ht="15" customHeight="1" x14ac:dyDescent="0.25">
      <c r="A4" s="44" t="s">
        <v>56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</row>
    <row r="5" spans="1:69" s="30" customForma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</row>
    <row r="6" spans="1:69" ht="10.5" customHeight="1" x14ac:dyDescent="0.25">
      <c r="A6" s="45" t="s">
        <v>47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</row>
    <row r="7" spans="1:69" ht="10.5" customHeight="1" x14ac:dyDescent="0.25">
      <c r="A7" s="46">
        <v>2016</v>
      </c>
      <c r="B7" s="47"/>
      <c r="C7" s="47"/>
      <c r="D7" s="47"/>
      <c r="E7" s="47"/>
      <c r="F7" s="48"/>
      <c r="G7" s="46">
        <v>2017</v>
      </c>
      <c r="H7" s="47"/>
      <c r="I7" s="47"/>
      <c r="J7" s="47"/>
      <c r="K7" s="47"/>
      <c r="L7" s="48"/>
      <c r="M7" s="46">
        <v>2018</v>
      </c>
      <c r="N7" s="47"/>
      <c r="O7" s="47"/>
      <c r="P7" s="47"/>
      <c r="Q7" s="47"/>
      <c r="R7" s="48"/>
      <c r="S7" s="46">
        <v>2019</v>
      </c>
      <c r="T7" s="47"/>
      <c r="U7" s="47"/>
      <c r="V7" s="47"/>
      <c r="W7" s="47"/>
      <c r="X7" s="48"/>
      <c r="Y7" s="46">
        <v>2020</v>
      </c>
      <c r="Z7" s="47"/>
      <c r="AA7" s="47"/>
      <c r="AB7" s="47"/>
      <c r="AC7" s="47"/>
      <c r="AD7" s="48"/>
      <c r="AE7" s="49" t="s">
        <v>51</v>
      </c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</row>
    <row r="8" spans="1:69" ht="10.5" customHeight="1" x14ac:dyDescent="0.25">
      <c r="A8" s="18" t="s">
        <v>13</v>
      </c>
      <c r="B8" s="18" t="s">
        <v>9</v>
      </c>
      <c r="C8" s="18" t="s">
        <v>10</v>
      </c>
      <c r="D8" s="18" t="s">
        <v>11</v>
      </c>
      <c r="E8" s="18" t="s">
        <v>12</v>
      </c>
      <c r="F8" s="18" t="s">
        <v>14</v>
      </c>
      <c r="G8" s="18" t="s">
        <v>13</v>
      </c>
      <c r="H8" s="18" t="s">
        <v>9</v>
      </c>
      <c r="I8" s="18" t="s">
        <v>10</v>
      </c>
      <c r="J8" s="18" t="s">
        <v>11</v>
      </c>
      <c r="K8" s="18" t="s">
        <v>12</v>
      </c>
      <c r="L8" s="18" t="s">
        <v>14</v>
      </c>
      <c r="M8" s="18" t="s">
        <v>13</v>
      </c>
      <c r="N8" s="18" t="s">
        <v>9</v>
      </c>
      <c r="O8" s="18" t="s">
        <v>10</v>
      </c>
      <c r="P8" s="18" t="s">
        <v>11</v>
      </c>
      <c r="Q8" s="18" t="s">
        <v>12</v>
      </c>
      <c r="R8" s="18" t="s">
        <v>14</v>
      </c>
      <c r="S8" s="18" t="s">
        <v>13</v>
      </c>
      <c r="T8" s="18" t="s">
        <v>9</v>
      </c>
      <c r="U8" s="18" t="s">
        <v>10</v>
      </c>
      <c r="V8" s="18" t="s">
        <v>11</v>
      </c>
      <c r="W8" s="18" t="s">
        <v>12</v>
      </c>
      <c r="X8" s="18" t="s">
        <v>14</v>
      </c>
      <c r="Y8" s="18" t="s">
        <v>13</v>
      </c>
      <c r="Z8" s="18" t="s">
        <v>9</v>
      </c>
      <c r="AA8" s="18" t="s">
        <v>10</v>
      </c>
      <c r="AB8" s="18" t="s">
        <v>11</v>
      </c>
      <c r="AC8" s="18" t="s">
        <v>12</v>
      </c>
      <c r="AD8" s="18" t="s">
        <v>14</v>
      </c>
      <c r="AE8" s="49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</row>
    <row r="9" spans="1:69" ht="10.5" customHeight="1" x14ac:dyDescent="0.25">
      <c r="A9" s="18" t="s">
        <v>26</v>
      </c>
      <c r="B9" s="5">
        <f>B21+B32+B43+B54+B65</f>
        <v>0</v>
      </c>
      <c r="C9" s="5">
        <f>C21+C32+C43+C54+C65</f>
        <v>0</v>
      </c>
      <c r="D9" s="5">
        <f>D21+D32+D43+D54+D65</f>
        <v>0</v>
      </c>
      <c r="E9" s="5">
        <f>E21+E32+E43+E54+E65</f>
        <v>0</v>
      </c>
      <c r="F9" s="5">
        <f t="shared" ref="F9:F13" si="0">SUM(B9:E9)</f>
        <v>0</v>
      </c>
      <c r="G9" s="18" t="s">
        <v>26</v>
      </c>
      <c r="H9" s="5">
        <f>H21+H32+H43+H54+H65</f>
        <v>0</v>
      </c>
      <c r="I9" s="5">
        <f>I21+I32+I43+I54+I65</f>
        <v>0</v>
      </c>
      <c r="J9" s="5">
        <f>J21+J32+J43+J54+J65</f>
        <v>0</v>
      </c>
      <c r="K9" s="5">
        <f>K21+K32+K43+K54+K65</f>
        <v>0</v>
      </c>
      <c r="L9" s="5">
        <f t="shared" ref="L9:L15" si="1">SUM(H9:K9)</f>
        <v>0</v>
      </c>
      <c r="M9" s="18" t="s">
        <v>26</v>
      </c>
      <c r="N9" s="5">
        <f>N21+N32+N43+N54+N65</f>
        <v>0</v>
      </c>
      <c r="O9" s="5">
        <f>O21+O32+O43+O54+O65</f>
        <v>0</v>
      </c>
      <c r="P9" s="5">
        <f>P21+P32+P43+P54+P65</f>
        <v>0</v>
      </c>
      <c r="Q9" s="5">
        <f>Q21+Q32+Q43+Q54+Q65</f>
        <v>0</v>
      </c>
      <c r="R9" s="5">
        <f t="shared" ref="R9:R15" si="2">SUM(N9:Q9)</f>
        <v>0</v>
      </c>
      <c r="S9" s="18" t="s">
        <v>26</v>
      </c>
      <c r="T9" s="5">
        <f>T21+T32+T43+T54+T65</f>
        <v>0</v>
      </c>
      <c r="U9" s="5">
        <f>U21+U32+U43+U54+U65</f>
        <v>0</v>
      </c>
      <c r="V9" s="5">
        <f>V21+V32+V43+V54+V65</f>
        <v>0</v>
      </c>
      <c r="W9" s="5">
        <f>W21+W32+W43+W54+W65</f>
        <v>0</v>
      </c>
      <c r="X9" s="5">
        <f t="shared" ref="X9:X15" si="3">SUM(T9:W9)</f>
        <v>0</v>
      </c>
      <c r="Y9" s="18" t="s">
        <v>26</v>
      </c>
      <c r="Z9" s="5">
        <f>Z21+Z32+Z43+Z54+Z65</f>
        <v>0</v>
      </c>
      <c r="AA9" s="5">
        <f>AA21+AA32+AA43+AA54+AA65</f>
        <v>0</v>
      </c>
      <c r="AB9" s="5">
        <f>AB21+AB32+AB43+AB54+AB65</f>
        <v>0</v>
      </c>
      <c r="AC9" s="5">
        <f>AC21+AC32+AC43+AC54+AC65</f>
        <v>0</v>
      </c>
      <c r="AD9" s="5">
        <f t="shared" ref="AD9:AD15" si="4">SUM(Z9:AC9)</f>
        <v>0</v>
      </c>
      <c r="AE9" s="3">
        <f t="shared" ref="AE9:AE15" si="5">F9+L9+R9+X9+AD9</f>
        <v>0</v>
      </c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</row>
    <row r="10" spans="1:69" ht="10.5" customHeight="1" x14ac:dyDescent="0.25">
      <c r="A10" s="18" t="s">
        <v>0</v>
      </c>
      <c r="B10" s="5">
        <f t="shared" ref="B10:C14" si="6">B22+B33+B44+B55+B66</f>
        <v>0</v>
      </c>
      <c r="C10" s="5">
        <f t="shared" si="6"/>
        <v>0</v>
      </c>
      <c r="D10" s="5">
        <f t="shared" ref="D10:D12" si="7">D22+D33+D44+D55+D66</f>
        <v>0</v>
      </c>
      <c r="E10" s="5">
        <f>E22+E33+E44+E55+E66</f>
        <v>0</v>
      </c>
      <c r="F10" s="5">
        <f t="shared" si="0"/>
        <v>0</v>
      </c>
      <c r="G10" s="18" t="s">
        <v>0</v>
      </c>
      <c r="H10" s="5">
        <f>H22+H33+H44+H55+H66</f>
        <v>0</v>
      </c>
      <c r="I10" s="5">
        <f t="shared" ref="I10:J10" si="8">I22+I33+I44+I55+I66</f>
        <v>0</v>
      </c>
      <c r="J10" s="5">
        <f t="shared" si="8"/>
        <v>0</v>
      </c>
      <c r="K10" s="5">
        <f>K22+K33+K44+K55+K66</f>
        <v>0</v>
      </c>
      <c r="L10" s="5">
        <f t="shared" si="1"/>
        <v>0</v>
      </c>
      <c r="M10" s="18" t="s">
        <v>0</v>
      </c>
      <c r="N10" s="5">
        <f>N22+N33+N44+N55+N66</f>
        <v>0</v>
      </c>
      <c r="O10" s="5">
        <f t="shared" ref="O10:P10" si="9">O22+O33+O44+O55+O66</f>
        <v>0</v>
      </c>
      <c r="P10" s="5">
        <f t="shared" si="9"/>
        <v>0</v>
      </c>
      <c r="Q10" s="5">
        <f>Q22+Q33+Q44+Q55+Q66</f>
        <v>0</v>
      </c>
      <c r="R10" s="5">
        <f t="shared" si="2"/>
        <v>0</v>
      </c>
      <c r="S10" s="18" t="s">
        <v>0</v>
      </c>
      <c r="T10" s="5">
        <f>T22+T33+T44+T55+T66</f>
        <v>0</v>
      </c>
      <c r="U10" s="5">
        <f t="shared" ref="U10:V10" si="10">U22+U33+U44+U55+U66</f>
        <v>0</v>
      </c>
      <c r="V10" s="5">
        <f t="shared" si="10"/>
        <v>0</v>
      </c>
      <c r="W10" s="5">
        <f>W22+W33+W44+W55+W66</f>
        <v>0</v>
      </c>
      <c r="X10" s="5">
        <f t="shared" si="3"/>
        <v>0</v>
      </c>
      <c r="Y10" s="18" t="s">
        <v>0</v>
      </c>
      <c r="Z10" s="5">
        <f>Z22+Z33+Z44+Z55+Z66</f>
        <v>0</v>
      </c>
      <c r="AA10" s="5">
        <f t="shared" ref="AA10:AB10" si="11">AA22+AA33+AA44+AA55+AA66</f>
        <v>0</v>
      </c>
      <c r="AB10" s="5">
        <f t="shared" si="11"/>
        <v>0</v>
      </c>
      <c r="AC10" s="5">
        <f>AC22+AC33+AC44+AC55+AC66</f>
        <v>0</v>
      </c>
      <c r="AD10" s="5">
        <f t="shared" si="4"/>
        <v>0</v>
      </c>
      <c r="AE10" s="3">
        <f t="shared" si="5"/>
        <v>0</v>
      </c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</row>
    <row r="11" spans="1:69" ht="10.5" customHeight="1" x14ac:dyDescent="0.25">
      <c r="A11" s="18" t="s">
        <v>1</v>
      </c>
      <c r="B11" s="5">
        <f t="shared" si="6"/>
        <v>0</v>
      </c>
      <c r="C11" s="5">
        <f t="shared" si="6"/>
        <v>0</v>
      </c>
      <c r="D11" s="5">
        <f t="shared" si="7"/>
        <v>0</v>
      </c>
      <c r="E11" s="5">
        <f>E23+E34+E45+E56+E67</f>
        <v>0</v>
      </c>
      <c r="F11" s="5">
        <f t="shared" si="0"/>
        <v>0</v>
      </c>
      <c r="G11" s="18" t="s">
        <v>1</v>
      </c>
      <c r="H11" s="5">
        <f>H23+H34+H45+H56+H67</f>
        <v>0</v>
      </c>
      <c r="I11" s="5">
        <f t="shared" ref="I11:J11" si="12">I23+I34+I45+I56+I67</f>
        <v>0</v>
      </c>
      <c r="J11" s="5">
        <f t="shared" si="12"/>
        <v>0</v>
      </c>
      <c r="K11" s="5">
        <f>K23+K34+K45+K56+K67</f>
        <v>0</v>
      </c>
      <c r="L11" s="5">
        <f t="shared" si="1"/>
        <v>0</v>
      </c>
      <c r="M11" s="18" t="s">
        <v>1</v>
      </c>
      <c r="N11" s="5">
        <f>N23+N34+N45+N56+N67</f>
        <v>0</v>
      </c>
      <c r="O11" s="5">
        <f t="shared" ref="O11:P11" si="13">O23+O34+O45+O56+O67</f>
        <v>0</v>
      </c>
      <c r="P11" s="5">
        <f t="shared" si="13"/>
        <v>0</v>
      </c>
      <c r="Q11" s="5">
        <f>Q23+Q34+Q45+Q56+Q67</f>
        <v>0</v>
      </c>
      <c r="R11" s="5">
        <f t="shared" si="2"/>
        <v>0</v>
      </c>
      <c r="S11" s="18" t="s">
        <v>1</v>
      </c>
      <c r="T11" s="5">
        <f>T23+T34+T45+T56+T67</f>
        <v>0</v>
      </c>
      <c r="U11" s="5">
        <f t="shared" ref="U11:V11" si="14">U23+U34+U45+U56+U67</f>
        <v>0</v>
      </c>
      <c r="V11" s="5">
        <f t="shared" si="14"/>
        <v>0</v>
      </c>
      <c r="W11" s="5">
        <f>W23+W34+W45+W56+W67</f>
        <v>0</v>
      </c>
      <c r="X11" s="5">
        <f t="shared" si="3"/>
        <v>0</v>
      </c>
      <c r="Y11" s="18" t="s">
        <v>1</v>
      </c>
      <c r="Z11" s="5">
        <f>Z23+Z34+Z45+Z56+Z67</f>
        <v>0</v>
      </c>
      <c r="AA11" s="5">
        <f t="shared" ref="AA11" si="15">AA23+AA34+AA45+AA56+AA67</f>
        <v>0</v>
      </c>
      <c r="AB11" s="5">
        <f>AB23+AB34+AB45+AB56+AB67</f>
        <v>0</v>
      </c>
      <c r="AC11" s="5">
        <f>AC23+AC34+AC45+AC56+AC67</f>
        <v>0</v>
      </c>
      <c r="AD11" s="5">
        <f t="shared" si="4"/>
        <v>0</v>
      </c>
      <c r="AE11" s="3">
        <f t="shared" si="5"/>
        <v>0</v>
      </c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</row>
    <row r="12" spans="1:69" ht="10.5" customHeight="1" x14ac:dyDescent="0.25">
      <c r="A12" s="18" t="s">
        <v>2</v>
      </c>
      <c r="B12" s="5">
        <f t="shared" si="6"/>
        <v>0</v>
      </c>
      <c r="C12" s="5">
        <f t="shared" si="6"/>
        <v>0</v>
      </c>
      <c r="D12" s="5">
        <f t="shared" si="7"/>
        <v>0</v>
      </c>
      <c r="E12" s="5">
        <f>E24+E35+E46+E57+E68</f>
        <v>0</v>
      </c>
      <c r="F12" s="5">
        <f t="shared" si="0"/>
        <v>0</v>
      </c>
      <c r="G12" s="18" t="s">
        <v>2</v>
      </c>
      <c r="H12" s="5">
        <f>H24+H35+H46+H57+H68</f>
        <v>0</v>
      </c>
      <c r="I12" s="5">
        <f t="shared" ref="I12:J12" si="16">I24+I35+I46+I57+I68</f>
        <v>0</v>
      </c>
      <c r="J12" s="5">
        <f t="shared" si="16"/>
        <v>0</v>
      </c>
      <c r="K12" s="5">
        <f>K24+K35+K46+K57+K68</f>
        <v>0</v>
      </c>
      <c r="L12" s="5">
        <f t="shared" si="1"/>
        <v>0</v>
      </c>
      <c r="M12" s="18" t="s">
        <v>2</v>
      </c>
      <c r="N12" s="5">
        <f>N24+N35+N46+N57+N68</f>
        <v>0</v>
      </c>
      <c r="O12" s="5">
        <f t="shared" ref="O12:P12" si="17">O24+O35+O46+O57+O68</f>
        <v>0</v>
      </c>
      <c r="P12" s="5">
        <f t="shared" si="17"/>
        <v>0</v>
      </c>
      <c r="Q12" s="5">
        <f>Q24+Q35+Q46+Q57+Q68</f>
        <v>0</v>
      </c>
      <c r="R12" s="5">
        <f t="shared" si="2"/>
        <v>0</v>
      </c>
      <c r="S12" s="18" t="s">
        <v>2</v>
      </c>
      <c r="T12" s="5">
        <f>T24+T35+T46+T57+T68</f>
        <v>0</v>
      </c>
      <c r="U12" s="5">
        <f>U24+U35+U46+U57+U68</f>
        <v>0</v>
      </c>
      <c r="V12" s="5">
        <f t="shared" ref="U12:V13" si="18">V24+V35+V46+V57+V68</f>
        <v>0</v>
      </c>
      <c r="W12" s="5">
        <f>W24+W35+W46+W57+W68</f>
        <v>0</v>
      </c>
      <c r="X12" s="5">
        <f t="shared" si="3"/>
        <v>0</v>
      </c>
      <c r="Y12" s="18" t="s">
        <v>2</v>
      </c>
      <c r="Z12" s="5">
        <f>Z24+Z35+Z46+Z57+Z68</f>
        <v>0</v>
      </c>
      <c r="AA12" s="5">
        <f t="shared" ref="AA12:AB13" si="19">AA24+AA35+AA46+AA57+AA68</f>
        <v>0</v>
      </c>
      <c r="AB12" s="5">
        <f t="shared" si="19"/>
        <v>0</v>
      </c>
      <c r="AC12" s="5">
        <f>AC24+AC35+AC46+AC57+AC68</f>
        <v>0</v>
      </c>
      <c r="AD12" s="5">
        <f t="shared" si="4"/>
        <v>0</v>
      </c>
      <c r="AE12" s="3">
        <f t="shared" si="5"/>
        <v>0</v>
      </c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</row>
    <row r="13" spans="1:69" ht="10.5" customHeight="1" x14ac:dyDescent="0.25">
      <c r="A13" s="18" t="s">
        <v>3</v>
      </c>
      <c r="B13" s="5">
        <f t="shared" si="6"/>
        <v>0</v>
      </c>
      <c r="C13" s="5">
        <f t="shared" si="6"/>
        <v>0</v>
      </c>
      <c r="D13" s="5">
        <f>D25+D36+D47+D58+D69</f>
        <v>0</v>
      </c>
      <c r="E13" s="5">
        <f t="shared" ref="E13" si="20">E25+E36+E47+E58+E69</f>
        <v>0</v>
      </c>
      <c r="F13" s="5">
        <f t="shared" si="0"/>
        <v>0</v>
      </c>
      <c r="G13" s="18" t="s">
        <v>3</v>
      </c>
      <c r="H13" s="5">
        <f>H25+H36+H47+H58+H69</f>
        <v>0</v>
      </c>
      <c r="I13" s="5">
        <f t="shared" ref="I13" si="21">I25+I36+I47+I58+I69</f>
        <v>0</v>
      </c>
      <c r="J13" s="5">
        <f>J25+J36+J47+J58+J69</f>
        <v>0</v>
      </c>
      <c r="K13" s="5">
        <f t="shared" ref="K13" si="22">K25+K36+K47+K58+K69</f>
        <v>0</v>
      </c>
      <c r="L13" s="5">
        <f t="shared" si="1"/>
        <v>0</v>
      </c>
      <c r="M13" s="18" t="s">
        <v>3</v>
      </c>
      <c r="N13" s="5">
        <f>N25+N36+N47+N58+N69</f>
        <v>0</v>
      </c>
      <c r="O13" s="5">
        <f t="shared" ref="O13" si="23">O25+O36+O47+O58+O69</f>
        <v>0</v>
      </c>
      <c r="P13" s="5">
        <f>P25+P36+P47+P58+P69</f>
        <v>0</v>
      </c>
      <c r="Q13" s="5">
        <f t="shared" ref="Q13" si="24">Q25+Q36+Q47+Q58+Q69</f>
        <v>0</v>
      </c>
      <c r="R13" s="5">
        <f t="shared" si="2"/>
        <v>0</v>
      </c>
      <c r="S13" s="18" t="s">
        <v>3</v>
      </c>
      <c r="T13" s="5">
        <f>T25+T36+T47+T58+T69</f>
        <v>0</v>
      </c>
      <c r="U13" s="5">
        <f t="shared" si="18"/>
        <v>0</v>
      </c>
      <c r="V13" s="5">
        <f>V25+V36+V47+V58+V69</f>
        <v>0</v>
      </c>
      <c r="W13" s="5">
        <f t="shared" ref="W13" si="25">W25+W36+W47+W58+W69</f>
        <v>0</v>
      </c>
      <c r="X13" s="5">
        <f t="shared" si="3"/>
        <v>0</v>
      </c>
      <c r="Y13" s="18" t="s">
        <v>3</v>
      </c>
      <c r="Z13" s="5">
        <f>Z25+Z36+Z47+Z58+Z69</f>
        <v>0</v>
      </c>
      <c r="AA13" s="5">
        <f t="shared" si="19"/>
        <v>0</v>
      </c>
      <c r="AB13" s="5">
        <f>AB25+AB36+AB47+AB58+AB69</f>
        <v>0</v>
      </c>
      <c r="AC13" s="5">
        <f t="shared" ref="AC13" si="26">AC25+AC36+AC47+AC58+AC69</f>
        <v>0</v>
      </c>
      <c r="AD13" s="5">
        <f t="shared" si="4"/>
        <v>0</v>
      </c>
      <c r="AE13" s="3">
        <f t="shared" si="5"/>
        <v>0</v>
      </c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</row>
    <row r="14" spans="1:69" ht="10.5" customHeight="1" x14ac:dyDescent="0.25">
      <c r="A14" s="18" t="s">
        <v>4</v>
      </c>
      <c r="B14" s="5">
        <f t="shared" si="6"/>
        <v>0</v>
      </c>
      <c r="C14" s="5">
        <f t="shared" si="6"/>
        <v>0</v>
      </c>
      <c r="D14" s="5">
        <f t="shared" ref="D14" si="27">D26+D37+D48+D59+D70</f>
        <v>0</v>
      </c>
      <c r="E14" s="5">
        <f>E26+E37+E48+E59+E70</f>
        <v>0</v>
      </c>
      <c r="F14" s="5">
        <f>SUM(B14:E14)</f>
        <v>0</v>
      </c>
      <c r="G14" s="18" t="s">
        <v>4</v>
      </c>
      <c r="H14" s="5">
        <f>H26+H37+H48+H59+H70</f>
        <v>0</v>
      </c>
      <c r="I14" s="5">
        <f>I26+I37+I48+I59+I70</f>
        <v>0</v>
      </c>
      <c r="J14" s="5">
        <f t="shared" ref="J14" si="28">J26+J37+J48+J59+J70</f>
        <v>0</v>
      </c>
      <c r="K14" s="5">
        <f>K26+K37+K48+K59+K70</f>
        <v>0</v>
      </c>
      <c r="L14" s="5">
        <f t="shared" si="1"/>
        <v>0</v>
      </c>
      <c r="M14" s="18" t="s">
        <v>4</v>
      </c>
      <c r="N14" s="5">
        <f>N26+N37+N48+N59+N70</f>
        <v>0</v>
      </c>
      <c r="O14" s="5">
        <f>O26+O37+O48+O59+O70</f>
        <v>0</v>
      </c>
      <c r="P14" s="5">
        <f t="shared" ref="P14" si="29">P26+P37+P48+P59+P70</f>
        <v>0</v>
      </c>
      <c r="Q14" s="5">
        <f>Q26+Q37+Q48+Q59+Q70</f>
        <v>0</v>
      </c>
      <c r="R14" s="5">
        <f t="shared" si="2"/>
        <v>0</v>
      </c>
      <c r="S14" s="18" t="s">
        <v>4</v>
      </c>
      <c r="T14" s="5">
        <f>T26+T37+T48+T59+T70</f>
        <v>0</v>
      </c>
      <c r="U14" s="5">
        <f>U26+U37+U48+U59+U70</f>
        <v>0</v>
      </c>
      <c r="V14" s="5">
        <f t="shared" ref="V14" si="30">V26+V37+V48+V59+V70</f>
        <v>0</v>
      </c>
      <c r="W14" s="5">
        <f>W26+W37+W48+W59+W70</f>
        <v>0</v>
      </c>
      <c r="X14" s="5">
        <f t="shared" si="3"/>
        <v>0</v>
      </c>
      <c r="Y14" s="18" t="s">
        <v>4</v>
      </c>
      <c r="Z14" s="5">
        <f>Z26+Z37+Z48+Z59+Z70</f>
        <v>0</v>
      </c>
      <c r="AA14" s="5">
        <f>AA26+AA37+AA48+AA59+AA70</f>
        <v>0</v>
      </c>
      <c r="AB14" s="5">
        <f t="shared" ref="AB14" si="31">AB26+AB37+AB48+AB59+AB70</f>
        <v>0</v>
      </c>
      <c r="AC14" s="5">
        <f>AC26+AC37+AC48+AC59+AC70</f>
        <v>0</v>
      </c>
      <c r="AD14" s="5">
        <f t="shared" si="4"/>
        <v>0</v>
      </c>
      <c r="AE14" s="3">
        <f t="shared" si="5"/>
        <v>0</v>
      </c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</row>
    <row r="15" spans="1:69" ht="10.5" customHeight="1" x14ac:dyDescent="0.25">
      <c r="A15" s="18" t="s">
        <v>14</v>
      </c>
      <c r="B15" s="5">
        <f>SUM(B9:B14)</f>
        <v>0</v>
      </c>
      <c r="C15" s="5">
        <f>SUM(C9:C14)</f>
        <v>0</v>
      </c>
      <c r="D15" s="5">
        <f>SUM(D9:D14)</f>
        <v>0</v>
      </c>
      <c r="E15" s="5">
        <f>SUM(E9:E14)</f>
        <v>0</v>
      </c>
      <c r="F15" s="5">
        <f>SUM(B15:E15)</f>
        <v>0</v>
      </c>
      <c r="G15" s="18" t="s">
        <v>14</v>
      </c>
      <c r="H15" s="5">
        <f>SUM(H9:H14)</f>
        <v>0</v>
      </c>
      <c r="I15" s="5">
        <f>SUM(I9:I14)</f>
        <v>0</v>
      </c>
      <c r="J15" s="5">
        <f>SUM(J9:J14)</f>
        <v>0</v>
      </c>
      <c r="K15" s="5">
        <f>SUM(K9:K14)</f>
        <v>0</v>
      </c>
      <c r="L15" s="5">
        <f t="shared" si="1"/>
        <v>0</v>
      </c>
      <c r="M15" s="18" t="s">
        <v>14</v>
      </c>
      <c r="N15" s="5">
        <f>SUM(N9:N14)</f>
        <v>0</v>
      </c>
      <c r="O15" s="5">
        <f>SUM(O9:O14)</f>
        <v>0</v>
      </c>
      <c r="P15" s="5">
        <f>SUM(P9:P14)</f>
        <v>0</v>
      </c>
      <c r="Q15" s="5">
        <f>SUM(Q9:Q14)</f>
        <v>0</v>
      </c>
      <c r="R15" s="5">
        <f t="shared" si="2"/>
        <v>0</v>
      </c>
      <c r="S15" s="18" t="s">
        <v>14</v>
      </c>
      <c r="T15" s="5">
        <f>SUM(T9:T14)</f>
        <v>0</v>
      </c>
      <c r="U15" s="5">
        <f>SUM(U9:U14)</f>
        <v>0</v>
      </c>
      <c r="V15" s="5">
        <f>SUM(V9:V14)</f>
        <v>0</v>
      </c>
      <c r="W15" s="5">
        <f>SUM(W9:W14)</f>
        <v>0</v>
      </c>
      <c r="X15" s="5">
        <f t="shared" si="3"/>
        <v>0</v>
      </c>
      <c r="Y15" s="18" t="s">
        <v>14</v>
      </c>
      <c r="Z15" s="5">
        <f>SUM(Z9:Z14)</f>
        <v>0</v>
      </c>
      <c r="AA15" s="5">
        <f>SUM(AA9:AA14)</f>
        <v>0</v>
      </c>
      <c r="AB15" s="5">
        <f>SUM(AB9:AB14)</f>
        <v>0</v>
      </c>
      <c r="AC15" s="5">
        <f>SUM(AC9:AC14)</f>
        <v>0</v>
      </c>
      <c r="AD15" s="5">
        <f t="shared" si="4"/>
        <v>0</v>
      </c>
      <c r="AE15" s="3">
        <f t="shared" si="5"/>
        <v>0</v>
      </c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</row>
    <row r="16" spans="1:69" s="30" customFormat="1" ht="10.5" customHeight="1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2"/>
      <c r="AC16" s="32"/>
      <c r="AD16" s="32"/>
    </row>
    <row r="17" spans="1:69" s="30" customFormat="1" ht="10.5" customHeight="1" x14ac:dyDescent="0.25">
      <c r="A17" s="34" t="s">
        <v>25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2"/>
      <c r="AC17" s="32"/>
      <c r="AD17" s="32"/>
    </row>
    <row r="18" spans="1:69" ht="10.5" customHeight="1" x14ac:dyDescent="0.25">
      <c r="A18" s="45" t="s">
        <v>55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</row>
    <row r="19" spans="1:69" ht="10.5" customHeight="1" x14ac:dyDescent="0.25">
      <c r="A19" s="46">
        <v>2016</v>
      </c>
      <c r="B19" s="47"/>
      <c r="C19" s="47"/>
      <c r="D19" s="47"/>
      <c r="E19" s="47"/>
      <c r="F19" s="48"/>
      <c r="G19" s="46">
        <v>2017</v>
      </c>
      <c r="H19" s="47"/>
      <c r="I19" s="47"/>
      <c r="J19" s="47"/>
      <c r="K19" s="47"/>
      <c r="L19" s="48"/>
      <c r="M19" s="46">
        <v>2018</v>
      </c>
      <c r="N19" s="47"/>
      <c r="O19" s="47"/>
      <c r="P19" s="47"/>
      <c r="Q19" s="47"/>
      <c r="R19" s="48"/>
      <c r="S19" s="46">
        <v>2019</v>
      </c>
      <c r="T19" s="47"/>
      <c r="U19" s="47"/>
      <c r="V19" s="47"/>
      <c r="W19" s="47"/>
      <c r="X19" s="48"/>
      <c r="Y19" s="46">
        <v>2020</v>
      </c>
      <c r="Z19" s="47"/>
      <c r="AA19" s="47"/>
      <c r="AB19" s="47"/>
      <c r="AC19" s="47"/>
      <c r="AD19" s="48"/>
      <c r="AE19" s="49" t="s">
        <v>51</v>
      </c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</row>
    <row r="20" spans="1:69" ht="10.5" customHeight="1" x14ac:dyDescent="0.25">
      <c r="A20" s="18" t="s">
        <v>13</v>
      </c>
      <c r="B20" s="18" t="s">
        <v>9</v>
      </c>
      <c r="C20" s="18" t="s">
        <v>10</v>
      </c>
      <c r="D20" s="18" t="s">
        <v>11</v>
      </c>
      <c r="E20" s="18" t="s">
        <v>12</v>
      </c>
      <c r="F20" s="18" t="s">
        <v>14</v>
      </c>
      <c r="G20" s="18" t="s">
        <v>13</v>
      </c>
      <c r="H20" s="18" t="s">
        <v>9</v>
      </c>
      <c r="I20" s="18" t="s">
        <v>10</v>
      </c>
      <c r="J20" s="18" t="s">
        <v>11</v>
      </c>
      <c r="K20" s="18" t="s">
        <v>12</v>
      </c>
      <c r="L20" s="18" t="s">
        <v>14</v>
      </c>
      <c r="M20" s="18" t="s">
        <v>13</v>
      </c>
      <c r="N20" s="18" t="s">
        <v>9</v>
      </c>
      <c r="O20" s="18" t="s">
        <v>10</v>
      </c>
      <c r="P20" s="18" t="s">
        <v>11</v>
      </c>
      <c r="Q20" s="18" t="s">
        <v>12</v>
      </c>
      <c r="R20" s="18" t="s">
        <v>14</v>
      </c>
      <c r="S20" s="18" t="s">
        <v>13</v>
      </c>
      <c r="T20" s="18" t="s">
        <v>9</v>
      </c>
      <c r="U20" s="18" t="s">
        <v>10</v>
      </c>
      <c r="V20" s="18" t="s">
        <v>11</v>
      </c>
      <c r="W20" s="18" t="s">
        <v>12</v>
      </c>
      <c r="X20" s="18" t="s">
        <v>14</v>
      </c>
      <c r="Y20" s="18" t="s">
        <v>13</v>
      </c>
      <c r="Z20" s="18" t="s">
        <v>9</v>
      </c>
      <c r="AA20" s="18" t="s">
        <v>10</v>
      </c>
      <c r="AB20" s="18" t="s">
        <v>11</v>
      </c>
      <c r="AC20" s="18" t="s">
        <v>12</v>
      </c>
      <c r="AD20" s="18" t="s">
        <v>14</v>
      </c>
      <c r="AE20" s="49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</row>
    <row r="21" spans="1:69" ht="10.5" customHeight="1" x14ac:dyDescent="0.25">
      <c r="A21" s="18" t="s">
        <v>26</v>
      </c>
      <c r="B21" s="5">
        <f>C79</f>
        <v>0</v>
      </c>
      <c r="C21" s="5">
        <f>D79</f>
        <v>0</v>
      </c>
      <c r="D21" s="5">
        <f>E79</f>
        <v>0</v>
      </c>
      <c r="E21" s="5">
        <f>F79</f>
        <v>0</v>
      </c>
      <c r="F21" s="5">
        <f t="shared" ref="F21:F27" si="32">SUM(B21:E21)</f>
        <v>0</v>
      </c>
      <c r="G21" s="18" t="s">
        <v>26</v>
      </c>
      <c r="H21" s="5">
        <f>H79</f>
        <v>0</v>
      </c>
      <c r="I21" s="5">
        <f>I79</f>
        <v>0</v>
      </c>
      <c r="J21" s="5">
        <f>J79</f>
        <v>0</v>
      </c>
      <c r="K21" s="5">
        <f>K79</f>
        <v>0</v>
      </c>
      <c r="L21" s="5">
        <f t="shared" ref="L21:L27" si="33">SUM(H21:K21)</f>
        <v>0</v>
      </c>
      <c r="M21" s="18" t="s">
        <v>26</v>
      </c>
      <c r="N21" s="5">
        <f>M79</f>
        <v>0</v>
      </c>
      <c r="O21" s="5">
        <f>N79</f>
        <v>0</v>
      </c>
      <c r="P21" s="5">
        <f>O79</f>
        <v>0</v>
      </c>
      <c r="Q21" s="5">
        <f>P79</f>
        <v>0</v>
      </c>
      <c r="R21" s="5">
        <f t="shared" ref="R21:R27" si="34">SUM(N21:Q21)</f>
        <v>0</v>
      </c>
      <c r="S21" s="18" t="s">
        <v>26</v>
      </c>
      <c r="T21" s="5">
        <f>R79</f>
        <v>0</v>
      </c>
      <c r="U21" s="5">
        <f>S79</f>
        <v>0</v>
      </c>
      <c r="V21" s="5">
        <f>T79</f>
        <v>0</v>
      </c>
      <c r="W21" s="5">
        <f>U79</f>
        <v>0</v>
      </c>
      <c r="X21" s="5">
        <f t="shared" ref="X21:X27" si="35">SUM(T21:W21)</f>
        <v>0</v>
      </c>
      <c r="Y21" s="18" t="s">
        <v>26</v>
      </c>
      <c r="Z21" s="5">
        <f>W79</f>
        <v>0</v>
      </c>
      <c r="AA21" s="5">
        <f>X79</f>
        <v>0</v>
      </c>
      <c r="AB21" s="5">
        <f>Y79</f>
        <v>0</v>
      </c>
      <c r="AC21" s="5">
        <f>Z79</f>
        <v>0</v>
      </c>
      <c r="AD21" s="5">
        <f>SUM(Z21:AC21)</f>
        <v>0</v>
      </c>
      <c r="AE21" s="3">
        <f t="shared" ref="AE21:AE27" si="36">F21+L21+R21+X21+AD21</f>
        <v>0</v>
      </c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</row>
    <row r="22" spans="1:69" ht="10.5" customHeight="1" x14ac:dyDescent="0.25">
      <c r="A22" s="18" t="s">
        <v>0</v>
      </c>
      <c r="B22" s="6"/>
      <c r="C22" s="6"/>
      <c r="D22" s="6"/>
      <c r="E22" s="6"/>
      <c r="F22" s="5">
        <f t="shared" si="32"/>
        <v>0</v>
      </c>
      <c r="G22" s="18" t="s">
        <v>0</v>
      </c>
      <c r="H22" s="6"/>
      <c r="I22" s="6"/>
      <c r="J22" s="6"/>
      <c r="K22" s="6"/>
      <c r="L22" s="5">
        <f t="shared" si="33"/>
        <v>0</v>
      </c>
      <c r="M22" s="18" t="s">
        <v>0</v>
      </c>
      <c r="N22" s="6"/>
      <c r="O22" s="6"/>
      <c r="P22" s="6"/>
      <c r="Q22" s="6"/>
      <c r="R22" s="5">
        <f t="shared" si="34"/>
        <v>0</v>
      </c>
      <c r="S22" s="18" t="s">
        <v>0</v>
      </c>
      <c r="T22" s="6"/>
      <c r="U22" s="6"/>
      <c r="V22" s="6"/>
      <c r="W22" s="6"/>
      <c r="X22" s="5">
        <f t="shared" si="35"/>
        <v>0</v>
      </c>
      <c r="Y22" s="18" t="s">
        <v>0</v>
      </c>
      <c r="Z22" s="6"/>
      <c r="AA22" s="6"/>
      <c r="AB22" s="6"/>
      <c r="AC22" s="6"/>
      <c r="AD22" s="5">
        <f>SUM(Z22:AC22)</f>
        <v>0</v>
      </c>
      <c r="AE22" s="3">
        <f t="shared" si="36"/>
        <v>0</v>
      </c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</row>
    <row r="23" spans="1:69" ht="10.5" customHeight="1" x14ac:dyDescent="0.25">
      <c r="A23" s="18" t="s">
        <v>1</v>
      </c>
      <c r="B23" s="6"/>
      <c r="C23" s="6"/>
      <c r="D23" s="6"/>
      <c r="E23" s="6"/>
      <c r="F23" s="5">
        <f t="shared" si="32"/>
        <v>0</v>
      </c>
      <c r="G23" s="18" t="s">
        <v>1</v>
      </c>
      <c r="H23" s="6"/>
      <c r="I23" s="6"/>
      <c r="J23" s="6"/>
      <c r="K23" s="6"/>
      <c r="L23" s="5">
        <f t="shared" si="33"/>
        <v>0</v>
      </c>
      <c r="M23" s="18" t="s">
        <v>1</v>
      </c>
      <c r="N23" s="6"/>
      <c r="O23" s="6"/>
      <c r="P23" s="6"/>
      <c r="Q23" s="6"/>
      <c r="R23" s="5">
        <f t="shared" si="34"/>
        <v>0</v>
      </c>
      <c r="S23" s="18" t="s">
        <v>1</v>
      </c>
      <c r="T23" s="6"/>
      <c r="U23" s="6"/>
      <c r="V23" s="6"/>
      <c r="W23" s="6"/>
      <c r="X23" s="5">
        <f t="shared" si="35"/>
        <v>0</v>
      </c>
      <c r="Y23" s="18" t="s">
        <v>1</v>
      </c>
      <c r="Z23" s="6"/>
      <c r="AA23" s="6"/>
      <c r="AB23" s="6"/>
      <c r="AC23" s="6"/>
      <c r="AD23" s="5">
        <f t="shared" ref="AD23:AD26" si="37">SUM(Z23:AC23)</f>
        <v>0</v>
      </c>
      <c r="AE23" s="3">
        <f t="shared" si="36"/>
        <v>0</v>
      </c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</row>
    <row r="24" spans="1:69" ht="10.5" customHeight="1" x14ac:dyDescent="0.25">
      <c r="A24" s="18" t="s">
        <v>2</v>
      </c>
      <c r="B24" s="6"/>
      <c r="C24" s="6"/>
      <c r="D24" s="6"/>
      <c r="E24" s="6"/>
      <c r="F24" s="5">
        <f t="shared" si="32"/>
        <v>0</v>
      </c>
      <c r="G24" s="18" t="s">
        <v>2</v>
      </c>
      <c r="H24" s="6"/>
      <c r="I24" s="6"/>
      <c r="J24" s="6"/>
      <c r="K24" s="6"/>
      <c r="L24" s="5">
        <f t="shared" si="33"/>
        <v>0</v>
      </c>
      <c r="M24" s="18" t="s">
        <v>2</v>
      </c>
      <c r="N24" s="6"/>
      <c r="O24" s="6"/>
      <c r="P24" s="6"/>
      <c r="Q24" s="6"/>
      <c r="R24" s="5">
        <f t="shared" si="34"/>
        <v>0</v>
      </c>
      <c r="S24" s="18" t="s">
        <v>2</v>
      </c>
      <c r="T24" s="6"/>
      <c r="U24" s="6"/>
      <c r="V24" s="6"/>
      <c r="W24" s="6"/>
      <c r="X24" s="5">
        <f t="shared" si="35"/>
        <v>0</v>
      </c>
      <c r="Y24" s="18" t="s">
        <v>2</v>
      </c>
      <c r="Z24" s="6"/>
      <c r="AA24" s="6"/>
      <c r="AB24" s="6"/>
      <c r="AC24" s="6"/>
      <c r="AD24" s="5">
        <f t="shared" si="37"/>
        <v>0</v>
      </c>
      <c r="AE24" s="3">
        <f t="shared" si="36"/>
        <v>0</v>
      </c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</row>
    <row r="25" spans="1:69" ht="10.5" customHeight="1" x14ac:dyDescent="0.25">
      <c r="A25" s="18" t="s">
        <v>3</v>
      </c>
      <c r="B25" s="6"/>
      <c r="C25" s="6"/>
      <c r="D25" s="6"/>
      <c r="E25" s="6"/>
      <c r="F25" s="5">
        <f t="shared" si="32"/>
        <v>0</v>
      </c>
      <c r="G25" s="18" t="s">
        <v>3</v>
      </c>
      <c r="H25" s="6"/>
      <c r="I25" s="6"/>
      <c r="J25" s="6"/>
      <c r="K25" s="6"/>
      <c r="L25" s="5">
        <f t="shared" si="33"/>
        <v>0</v>
      </c>
      <c r="M25" s="18" t="s">
        <v>3</v>
      </c>
      <c r="N25" s="6"/>
      <c r="O25" s="6"/>
      <c r="P25" s="6"/>
      <c r="Q25" s="6"/>
      <c r="R25" s="5">
        <f t="shared" si="34"/>
        <v>0</v>
      </c>
      <c r="S25" s="18" t="s">
        <v>3</v>
      </c>
      <c r="T25" s="6"/>
      <c r="U25" s="6"/>
      <c r="V25" s="6"/>
      <c r="W25" s="6"/>
      <c r="X25" s="5">
        <f t="shared" si="35"/>
        <v>0</v>
      </c>
      <c r="Y25" s="18" t="s">
        <v>3</v>
      </c>
      <c r="Z25" s="6"/>
      <c r="AA25" s="6"/>
      <c r="AB25" s="6"/>
      <c r="AC25" s="6"/>
      <c r="AD25" s="5">
        <f t="shared" si="37"/>
        <v>0</v>
      </c>
      <c r="AE25" s="3">
        <f t="shared" si="36"/>
        <v>0</v>
      </c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</row>
    <row r="26" spans="1:69" ht="10.5" customHeight="1" x14ac:dyDescent="0.25">
      <c r="A26" s="18" t="s">
        <v>4</v>
      </c>
      <c r="B26" s="6"/>
      <c r="C26" s="6"/>
      <c r="D26" s="6"/>
      <c r="E26" s="6"/>
      <c r="F26" s="5">
        <f t="shared" si="32"/>
        <v>0</v>
      </c>
      <c r="G26" s="18" t="s">
        <v>4</v>
      </c>
      <c r="H26" s="6"/>
      <c r="I26" s="6"/>
      <c r="J26" s="6"/>
      <c r="K26" s="6"/>
      <c r="L26" s="5">
        <f t="shared" si="33"/>
        <v>0</v>
      </c>
      <c r="M26" s="18" t="s">
        <v>4</v>
      </c>
      <c r="N26" s="6"/>
      <c r="O26" s="6"/>
      <c r="P26" s="6"/>
      <c r="Q26" s="6"/>
      <c r="R26" s="5">
        <f t="shared" si="34"/>
        <v>0</v>
      </c>
      <c r="S26" s="18" t="s">
        <v>4</v>
      </c>
      <c r="T26" s="6"/>
      <c r="U26" s="6"/>
      <c r="V26" s="6"/>
      <c r="W26" s="6"/>
      <c r="X26" s="5">
        <f t="shared" si="35"/>
        <v>0</v>
      </c>
      <c r="Y26" s="18" t="s">
        <v>4</v>
      </c>
      <c r="Z26" s="6"/>
      <c r="AA26" s="6"/>
      <c r="AB26" s="6"/>
      <c r="AC26" s="6"/>
      <c r="AD26" s="5">
        <f t="shared" si="37"/>
        <v>0</v>
      </c>
      <c r="AE26" s="3">
        <f t="shared" si="36"/>
        <v>0</v>
      </c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</row>
    <row r="27" spans="1:69" ht="10.5" customHeight="1" x14ac:dyDescent="0.25">
      <c r="A27" s="18" t="s">
        <v>14</v>
      </c>
      <c r="B27" s="5">
        <f>SUM(B21:B26)</f>
        <v>0</v>
      </c>
      <c r="C27" s="5">
        <f>SUM(C21:C26)</f>
        <v>0</v>
      </c>
      <c r="D27" s="5">
        <f>SUM(D21:D26)</f>
        <v>0</v>
      </c>
      <c r="E27" s="5">
        <f>SUM(E21:E26)</f>
        <v>0</v>
      </c>
      <c r="F27" s="5">
        <f t="shared" si="32"/>
        <v>0</v>
      </c>
      <c r="G27" s="18" t="s">
        <v>14</v>
      </c>
      <c r="H27" s="5">
        <f>SUM(H21:H26)</f>
        <v>0</v>
      </c>
      <c r="I27" s="5">
        <f>SUM(I21:I26)</f>
        <v>0</v>
      </c>
      <c r="J27" s="5">
        <f>SUM(J21:J26)</f>
        <v>0</v>
      </c>
      <c r="K27" s="5">
        <f>SUM(K21:K26)</f>
        <v>0</v>
      </c>
      <c r="L27" s="5">
        <f t="shared" si="33"/>
        <v>0</v>
      </c>
      <c r="M27" s="18" t="s">
        <v>14</v>
      </c>
      <c r="N27" s="5">
        <f>SUM(N21:N26)</f>
        <v>0</v>
      </c>
      <c r="O27" s="5">
        <f>SUM(O21:O26)</f>
        <v>0</v>
      </c>
      <c r="P27" s="5">
        <f>SUM(P21:P26)</f>
        <v>0</v>
      </c>
      <c r="Q27" s="5">
        <f>SUM(Q21:Q26)</f>
        <v>0</v>
      </c>
      <c r="R27" s="5">
        <f t="shared" si="34"/>
        <v>0</v>
      </c>
      <c r="S27" s="18" t="s">
        <v>14</v>
      </c>
      <c r="T27" s="5">
        <f>SUM(T21:T26)</f>
        <v>0</v>
      </c>
      <c r="U27" s="5">
        <f>SUM(U21:U26)</f>
        <v>0</v>
      </c>
      <c r="V27" s="5">
        <f>SUM(V21:V26)</f>
        <v>0</v>
      </c>
      <c r="W27" s="5">
        <f>SUM(W21:W26)</f>
        <v>0</v>
      </c>
      <c r="X27" s="5">
        <f t="shared" si="35"/>
        <v>0</v>
      </c>
      <c r="Y27" s="18" t="s">
        <v>14</v>
      </c>
      <c r="Z27" s="5">
        <f>SUM(Z21:Z26)</f>
        <v>0</v>
      </c>
      <c r="AA27" s="5">
        <f>SUM(AA21:AA26)</f>
        <v>0</v>
      </c>
      <c r="AB27" s="5">
        <f>SUM(AB21:AB26)</f>
        <v>0</v>
      </c>
      <c r="AC27" s="5">
        <f>SUM(AC21:AC26)</f>
        <v>0</v>
      </c>
      <c r="AD27" s="5">
        <f>SUM(Z27:AC27)</f>
        <v>0</v>
      </c>
      <c r="AE27" s="3">
        <f t="shared" si="36"/>
        <v>0</v>
      </c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</row>
    <row r="28" spans="1:69" s="30" customFormat="1" ht="10.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69" ht="10.5" customHeight="1" x14ac:dyDescent="0.25">
      <c r="A29" s="45" t="s">
        <v>29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</row>
    <row r="30" spans="1:69" ht="10.5" customHeight="1" x14ac:dyDescent="0.25">
      <c r="A30" s="46">
        <v>2016</v>
      </c>
      <c r="B30" s="47"/>
      <c r="C30" s="47"/>
      <c r="D30" s="47"/>
      <c r="E30" s="47"/>
      <c r="F30" s="48"/>
      <c r="G30" s="46">
        <v>2017</v>
      </c>
      <c r="H30" s="47"/>
      <c r="I30" s="47"/>
      <c r="J30" s="47"/>
      <c r="K30" s="47"/>
      <c r="L30" s="48"/>
      <c r="M30" s="46">
        <v>2018</v>
      </c>
      <c r="N30" s="47"/>
      <c r="O30" s="47"/>
      <c r="P30" s="47"/>
      <c r="Q30" s="47"/>
      <c r="R30" s="48"/>
      <c r="S30" s="46">
        <v>2019</v>
      </c>
      <c r="T30" s="47"/>
      <c r="U30" s="47"/>
      <c r="V30" s="47"/>
      <c r="W30" s="47"/>
      <c r="X30" s="48"/>
      <c r="Y30" s="46">
        <v>2020</v>
      </c>
      <c r="Z30" s="47"/>
      <c r="AA30" s="47"/>
      <c r="AB30" s="47"/>
      <c r="AC30" s="47"/>
      <c r="AD30" s="48"/>
      <c r="AE30" s="49" t="s">
        <v>51</v>
      </c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</row>
    <row r="31" spans="1:69" ht="10.5" customHeight="1" x14ac:dyDescent="0.25">
      <c r="A31" s="18" t="s">
        <v>13</v>
      </c>
      <c r="B31" s="18" t="s">
        <v>9</v>
      </c>
      <c r="C31" s="18" t="s">
        <v>10</v>
      </c>
      <c r="D31" s="18" t="s">
        <v>11</v>
      </c>
      <c r="E31" s="18" t="s">
        <v>12</v>
      </c>
      <c r="F31" s="18" t="s">
        <v>14</v>
      </c>
      <c r="G31" s="18" t="s">
        <v>13</v>
      </c>
      <c r="H31" s="18" t="s">
        <v>9</v>
      </c>
      <c r="I31" s="18" t="s">
        <v>10</v>
      </c>
      <c r="J31" s="18" t="s">
        <v>11</v>
      </c>
      <c r="K31" s="18" t="s">
        <v>12</v>
      </c>
      <c r="L31" s="18" t="s">
        <v>14</v>
      </c>
      <c r="M31" s="18" t="s">
        <v>13</v>
      </c>
      <c r="N31" s="18" t="s">
        <v>9</v>
      </c>
      <c r="O31" s="18" t="s">
        <v>10</v>
      </c>
      <c r="P31" s="18" t="s">
        <v>11</v>
      </c>
      <c r="Q31" s="18" t="s">
        <v>12</v>
      </c>
      <c r="R31" s="18" t="s">
        <v>14</v>
      </c>
      <c r="S31" s="18" t="s">
        <v>13</v>
      </c>
      <c r="T31" s="18" t="s">
        <v>9</v>
      </c>
      <c r="U31" s="18" t="s">
        <v>10</v>
      </c>
      <c r="V31" s="18" t="s">
        <v>11</v>
      </c>
      <c r="W31" s="18" t="s">
        <v>12</v>
      </c>
      <c r="X31" s="18" t="s">
        <v>14</v>
      </c>
      <c r="Y31" s="18" t="s">
        <v>13</v>
      </c>
      <c r="Z31" s="18" t="s">
        <v>9</v>
      </c>
      <c r="AA31" s="18" t="s">
        <v>10</v>
      </c>
      <c r="AB31" s="18" t="s">
        <v>11</v>
      </c>
      <c r="AC31" s="18" t="s">
        <v>12</v>
      </c>
      <c r="AD31" s="18" t="s">
        <v>14</v>
      </c>
      <c r="AE31" s="49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</row>
    <row r="32" spans="1:69" ht="10.5" customHeight="1" x14ac:dyDescent="0.25">
      <c r="A32" s="18" t="s">
        <v>26</v>
      </c>
      <c r="B32" s="6"/>
      <c r="C32" s="6"/>
      <c r="D32" s="6"/>
      <c r="E32" s="6"/>
      <c r="F32" s="5">
        <f>SUM(B32:E32)</f>
        <v>0</v>
      </c>
      <c r="G32" s="18" t="s">
        <v>26</v>
      </c>
      <c r="H32" s="6"/>
      <c r="I32" s="6"/>
      <c r="J32" s="6"/>
      <c r="K32" s="6"/>
      <c r="L32" s="5">
        <f>SUM(H32:K32)</f>
        <v>0</v>
      </c>
      <c r="M32" s="18" t="s">
        <v>26</v>
      </c>
      <c r="N32" s="6"/>
      <c r="O32" s="6"/>
      <c r="P32" s="6"/>
      <c r="Q32" s="6"/>
      <c r="R32" s="5">
        <f>SUM(N32:Q32)</f>
        <v>0</v>
      </c>
      <c r="S32" s="18" t="s">
        <v>26</v>
      </c>
      <c r="T32" s="6"/>
      <c r="U32" s="6"/>
      <c r="V32" s="6"/>
      <c r="W32" s="6"/>
      <c r="X32" s="5">
        <f>SUM(T32:W32)</f>
        <v>0</v>
      </c>
      <c r="Y32" s="18" t="s">
        <v>26</v>
      </c>
      <c r="Z32" s="6"/>
      <c r="AA32" s="6"/>
      <c r="AB32" s="6"/>
      <c r="AC32" s="6"/>
      <c r="AD32" s="5">
        <f>SUM(Z32:AC32)</f>
        <v>0</v>
      </c>
      <c r="AE32" s="3">
        <f>F32+L32+R32+X32+AD32</f>
        <v>0</v>
      </c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</row>
    <row r="33" spans="1:69" ht="10.5" customHeight="1" x14ac:dyDescent="0.25">
      <c r="A33" s="18" t="s">
        <v>0</v>
      </c>
      <c r="B33" s="6"/>
      <c r="C33" s="6"/>
      <c r="D33" s="6"/>
      <c r="E33" s="6"/>
      <c r="F33" s="5">
        <f>SUM(B33:E33)</f>
        <v>0</v>
      </c>
      <c r="G33" s="18" t="s">
        <v>0</v>
      </c>
      <c r="H33" s="6"/>
      <c r="I33" s="6"/>
      <c r="J33" s="6"/>
      <c r="K33" s="6"/>
      <c r="L33" s="5">
        <f>SUM(H33:K33)</f>
        <v>0</v>
      </c>
      <c r="M33" s="18" t="s">
        <v>0</v>
      </c>
      <c r="N33" s="6"/>
      <c r="O33" s="6"/>
      <c r="P33" s="6"/>
      <c r="Q33" s="6"/>
      <c r="R33" s="5">
        <f>SUM(N33:Q33)</f>
        <v>0</v>
      </c>
      <c r="S33" s="18" t="s">
        <v>0</v>
      </c>
      <c r="T33" s="6"/>
      <c r="U33" s="6"/>
      <c r="V33" s="6"/>
      <c r="W33" s="6"/>
      <c r="X33" s="5">
        <f>SUM(T33:W33)</f>
        <v>0</v>
      </c>
      <c r="Y33" s="18" t="s">
        <v>0</v>
      </c>
      <c r="Z33" s="6"/>
      <c r="AA33" s="6"/>
      <c r="AB33" s="6"/>
      <c r="AC33" s="6"/>
      <c r="AD33" s="5">
        <f>SUM(Z33:AC33)</f>
        <v>0</v>
      </c>
      <c r="AE33" s="3">
        <f t="shared" ref="AE33:AE37" si="38">F33+L33+R33+X33+AD33</f>
        <v>0</v>
      </c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</row>
    <row r="34" spans="1:69" ht="10.5" customHeight="1" x14ac:dyDescent="0.25">
      <c r="A34" s="18" t="s">
        <v>1</v>
      </c>
      <c r="B34" s="6"/>
      <c r="C34" s="6"/>
      <c r="D34" s="6"/>
      <c r="E34" s="6"/>
      <c r="F34" s="5">
        <f t="shared" ref="F34:F37" si="39">SUM(B34:E34)</f>
        <v>0</v>
      </c>
      <c r="G34" s="18" t="s">
        <v>1</v>
      </c>
      <c r="H34" s="6"/>
      <c r="I34" s="6"/>
      <c r="J34" s="6"/>
      <c r="K34" s="6"/>
      <c r="L34" s="5">
        <f t="shared" ref="L34:L38" si="40">SUM(H34:K34)</f>
        <v>0</v>
      </c>
      <c r="M34" s="18" t="s">
        <v>1</v>
      </c>
      <c r="N34" s="6"/>
      <c r="O34" s="6"/>
      <c r="P34" s="6"/>
      <c r="Q34" s="6"/>
      <c r="R34" s="5">
        <f t="shared" ref="R34:R38" si="41">SUM(N34:Q34)</f>
        <v>0</v>
      </c>
      <c r="S34" s="18" t="s">
        <v>1</v>
      </c>
      <c r="T34" s="6"/>
      <c r="U34" s="6"/>
      <c r="V34" s="6"/>
      <c r="W34" s="6"/>
      <c r="X34" s="5">
        <f t="shared" ref="X34:X38" si="42">SUM(T34:W34)</f>
        <v>0</v>
      </c>
      <c r="Y34" s="18" t="s">
        <v>1</v>
      </c>
      <c r="Z34" s="6"/>
      <c r="AA34" s="6"/>
      <c r="AB34" s="6"/>
      <c r="AC34" s="6"/>
      <c r="AD34" s="5">
        <f t="shared" ref="AD34:AD38" si="43">SUM(Z34:AC34)</f>
        <v>0</v>
      </c>
      <c r="AE34" s="3">
        <f>F34+L34+R34+X34+AD34</f>
        <v>0</v>
      </c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</row>
    <row r="35" spans="1:69" ht="10.5" customHeight="1" x14ac:dyDescent="0.25">
      <c r="A35" s="18" t="s">
        <v>2</v>
      </c>
      <c r="B35" s="6"/>
      <c r="C35" s="6"/>
      <c r="D35" s="6"/>
      <c r="E35" s="6"/>
      <c r="F35" s="5">
        <f>SUM(B35:E35)</f>
        <v>0</v>
      </c>
      <c r="G35" s="18" t="s">
        <v>2</v>
      </c>
      <c r="H35" s="6"/>
      <c r="I35" s="6"/>
      <c r="J35" s="6"/>
      <c r="K35" s="6"/>
      <c r="L35" s="5">
        <f t="shared" si="40"/>
        <v>0</v>
      </c>
      <c r="M35" s="18" t="s">
        <v>2</v>
      </c>
      <c r="N35" s="6"/>
      <c r="O35" s="6"/>
      <c r="P35" s="6"/>
      <c r="Q35" s="6"/>
      <c r="R35" s="5">
        <f t="shared" si="41"/>
        <v>0</v>
      </c>
      <c r="S35" s="18" t="s">
        <v>2</v>
      </c>
      <c r="T35" s="6"/>
      <c r="U35" s="6"/>
      <c r="V35" s="6"/>
      <c r="W35" s="6"/>
      <c r="X35" s="5">
        <f t="shared" si="42"/>
        <v>0</v>
      </c>
      <c r="Y35" s="18" t="s">
        <v>2</v>
      </c>
      <c r="Z35" s="6"/>
      <c r="AA35" s="6"/>
      <c r="AB35" s="6"/>
      <c r="AC35" s="6"/>
      <c r="AD35" s="5">
        <f t="shared" si="43"/>
        <v>0</v>
      </c>
      <c r="AE35" s="3">
        <f t="shared" si="38"/>
        <v>0</v>
      </c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</row>
    <row r="36" spans="1:69" ht="10.5" customHeight="1" x14ac:dyDescent="0.25">
      <c r="A36" s="18" t="s">
        <v>3</v>
      </c>
      <c r="B36" s="6"/>
      <c r="C36" s="6"/>
      <c r="D36" s="6"/>
      <c r="E36" s="6"/>
      <c r="F36" s="5">
        <f t="shared" si="39"/>
        <v>0</v>
      </c>
      <c r="G36" s="18" t="s">
        <v>3</v>
      </c>
      <c r="H36" s="6"/>
      <c r="I36" s="6"/>
      <c r="J36" s="6"/>
      <c r="K36" s="6"/>
      <c r="L36" s="5">
        <f t="shared" si="40"/>
        <v>0</v>
      </c>
      <c r="M36" s="18" t="s">
        <v>3</v>
      </c>
      <c r="N36" s="6"/>
      <c r="O36" s="6"/>
      <c r="P36" s="6"/>
      <c r="Q36" s="6"/>
      <c r="R36" s="5">
        <f t="shared" si="41"/>
        <v>0</v>
      </c>
      <c r="S36" s="18" t="s">
        <v>3</v>
      </c>
      <c r="T36" s="6"/>
      <c r="U36" s="6"/>
      <c r="V36" s="6"/>
      <c r="W36" s="6"/>
      <c r="X36" s="5">
        <f t="shared" si="42"/>
        <v>0</v>
      </c>
      <c r="Y36" s="18" t="s">
        <v>3</v>
      </c>
      <c r="Z36" s="6"/>
      <c r="AA36" s="6"/>
      <c r="AB36" s="6"/>
      <c r="AC36" s="6"/>
      <c r="AD36" s="5">
        <f t="shared" si="43"/>
        <v>0</v>
      </c>
      <c r="AE36" s="3">
        <f t="shared" si="38"/>
        <v>0</v>
      </c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</row>
    <row r="37" spans="1:69" ht="10.5" customHeight="1" x14ac:dyDescent="0.25">
      <c r="A37" s="18" t="s">
        <v>4</v>
      </c>
      <c r="B37" s="6"/>
      <c r="C37" s="6"/>
      <c r="D37" s="6"/>
      <c r="E37" s="6"/>
      <c r="F37" s="5">
        <f t="shared" si="39"/>
        <v>0</v>
      </c>
      <c r="G37" s="18" t="s">
        <v>4</v>
      </c>
      <c r="H37" s="6"/>
      <c r="I37" s="6"/>
      <c r="J37" s="6"/>
      <c r="K37" s="6"/>
      <c r="L37" s="5">
        <f t="shared" si="40"/>
        <v>0</v>
      </c>
      <c r="M37" s="18" t="s">
        <v>4</v>
      </c>
      <c r="N37" s="6"/>
      <c r="O37" s="6"/>
      <c r="P37" s="6"/>
      <c r="Q37" s="6"/>
      <c r="R37" s="5">
        <f t="shared" si="41"/>
        <v>0</v>
      </c>
      <c r="S37" s="18" t="s">
        <v>4</v>
      </c>
      <c r="T37" s="6"/>
      <c r="U37" s="6"/>
      <c r="V37" s="6"/>
      <c r="W37" s="6"/>
      <c r="X37" s="5">
        <f t="shared" si="42"/>
        <v>0</v>
      </c>
      <c r="Y37" s="18" t="s">
        <v>4</v>
      </c>
      <c r="Z37" s="6"/>
      <c r="AA37" s="6"/>
      <c r="AB37" s="6"/>
      <c r="AC37" s="6"/>
      <c r="AD37" s="5">
        <f t="shared" si="43"/>
        <v>0</v>
      </c>
      <c r="AE37" s="3">
        <f t="shared" si="38"/>
        <v>0</v>
      </c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</row>
    <row r="38" spans="1:69" ht="10.5" customHeight="1" x14ac:dyDescent="0.25">
      <c r="A38" s="18" t="s">
        <v>14</v>
      </c>
      <c r="B38" s="5">
        <f>SUM(B32:B37)</f>
        <v>0</v>
      </c>
      <c r="C38" s="5">
        <f>SUM(C32:C37)</f>
        <v>0</v>
      </c>
      <c r="D38" s="5">
        <f>SUM(D32:D37)</f>
        <v>0</v>
      </c>
      <c r="E38" s="5">
        <f>SUM(E32:E37)</f>
        <v>0</v>
      </c>
      <c r="F38" s="5">
        <f>SUM(B38:E38)</f>
        <v>0</v>
      </c>
      <c r="G38" s="18" t="s">
        <v>14</v>
      </c>
      <c r="H38" s="5">
        <f>SUM(H32:H37)</f>
        <v>0</v>
      </c>
      <c r="I38" s="5">
        <f>SUM(I32:I37)</f>
        <v>0</v>
      </c>
      <c r="J38" s="5">
        <f>SUM(J32:J37)</f>
        <v>0</v>
      </c>
      <c r="K38" s="5">
        <f>SUM(K32:K37)</f>
        <v>0</v>
      </c>
      <c r="L38" s="5">
        <f t="shared" si="40"/>
        <v>0</v>
      </c>
      <c r="M38" s="18" t="s">
        <v>14</v>
      </c>
      <c r="N38" s="5">
        <f>SUM(N32:N37)</f>
        <v>0</v>
      </c>
      <c r="O38" s="5">
        <f>SUM(O32:O37)</f>
        <v>0</v>
      </c>
      <c r="P38" s="5">
        <f>SUM(P32:P37)</f>
        <v>0</v>
      </c>
      <c r="Q38" s="5">
        <f>SUM(Q32:Q37)</f>
        <v>0</v>
      </c>
      <c r="R38" s="5">
        <f t="shared" si="41"/>
        <v>0</v>
      </c>
      <c r="S38" s="18" t="s">
        <v>14</v>
      </c>
      <c r="T38" s="5">
        <f>SUM(T32:T37)</f>
        <v>0</v>
      </c>
      <c r="U38" s="5">
        <f>SUM(U32:U37)</f>
        <v>0</v>
      </c>
      <c r="V38" s="5">
        <f>SUM(V32:V37)</f>
        <v>0</v>
      </c>
      <c r="W38" s="5">
        <f>SUM(W32:W37)</f>
        <v>0</v>
      </c>
      <c r="X38" s="5">
        <f t="shared" si="42"/>
        <v>0</v>
      </c>
      <c r="Y38" s="18" t="s">
        <v>14</v>
      </c>
      <c r="Z38" s="5">
        <f>SUM(Z32:Z37)</f>
        <v>0</v>
      </c>
      <c r="AA38" s="5">
        <f>SUM(AA32:AA37)</f>
        <v>0</v>
      </c>
      <c r="AB38" s="5">
        <f>SUM(AB32:AB37)</f>
        <v>0</v>
      </c>
      <c r="AC38" s="5">
        <f>SUM(AC32:AC37)</f>
        <v>0</v>
      </c>
      <c r="AD38" s="5">
        <f t="shared" si="43"/>
        <v>0</v>
      </c>
      <c r="AE38" s="3">
        <f>F38+L38+R38+X38+AD38</f>
        <v>0</v>
      </c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</row>
    <row r="39" spans="1:69" s="30" customFormat="1" ht="10.5" customHeight="1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69" ht="10.5" customHeight="1" x14ac:dyDescent="0.25">
      <c r="A40" s="45" t="s">
        <v>30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69" ht="10.5" customHeight="1" x14ac:dyDescent="0.25">
      <c r="A41" s="46">
        <v>2016</v>
      </c>
      <c r="B41" s="47"/>
      <c r="C41" s="47"/>
      <c r="D41" s="47"/>
      <c r="E41" s="47"/>
      <c r="F41" s="48"/>
      <c r="G41" s="46">
        <v>2017</v>
      </c>
      <c r="H41" s="47"/>
      <c r="I41" s="47"/>
      <c r="J41" s="47"/>
      <c r="K41" s="47"/>
      <c r="L41" s="48"/>
      <c r="M41" s="46">
        <v>2018</v>
      </c>
      <c r="N41" s="47"/>
      <c r="O41" s="47"/>
      <c r="P41" s="47"/>
      <c r="Q41" s="47"/>
      <c r="R41" s="48"/>
      <c r="S41" s="46">
        <v>2019</v>
      </c>
      <c r="T41" s="47"/>
      <c r="U41" s="47"/>
      <c r="V41" s="47"/>
      <c r="W41" s="47"/>
      <c r="X41" s="48"/>
      <c r="Y41" s="46">
        <v>2020</v>
      </c>
      <c r="Z41" s="47"/>
      <c r="AA41" s="47"/>
      <c r="AB41" s="47"/>
      <c r="AC41" s="47"/>
      <c r="AD41" s="48"/>
      <c r="AE41" s="49" t="s">
        <v>51</v>
      </c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</row>
    <row r="42" spans="1:69" ht="10.5" customHeight="1" x14ac:dyDescent="0.25">
      <c r="A42" s="18" t="s">
        <v>13</v>
      </c>
      <c r="B42" s="18" t="s">
        <v>9</v>
      </c>
      <c r="C42" s="18" t="s">
        <v>10</v>
      </c>
      <c r="D42" s="18" t="s">
        <v>11</v>
      </c>
      <c r="E42" s="18" t="s">
        <v>12</v>
      </c>
      <c r="F42" s="18" t="s">
        <v>14</v>
      </c>
      <c r="G42" s="18" t="s">
        <v>13</v>
      </c>
      <c r="H42" s="18" t="s">
        <v>9</v>
      </c>
      <c r="I42" s="18" t="s">
        <v>10</v>
      </c>
      <c r="J42" s="18" t="s">
        <v>11</v>
      </c>
      <c r="K42" s="18" t="s">
        <v>12</v>
      </c>
      <c r="L42" s="18" t="s">
        <v>14</v>
      </c>
      <c r="M42" s="18" t="s">
        <v>13</v>
      </c>
      <c r="N42" s="18" t="s">
        <v>9</v>
      </c>
      <c r="O42" s="18" t="s">
        <v>10</v>
      </c>
      <c r="P42" s="18" t="s">
        <v>11</v>
      </c>
      <c r="Q42" s="18" t="s">
        <v>12</v>
      </c>
      <c r="R42" s="18" t="s">
        <v>14</v>
      </c>
      <c r="S42" s="18" t="s">
        <v>13</v>
      </c>
      <c r="T42" s="18" t="s">
        <v>9</v>
      </c>
      <c r="U42" s="18" t="s">
        <v>10</v>
      </c>
      <c r="V42" s="18" t="s">
        <v>11</v>
      </c>
      <c r="W42" s="18" t="s">
        <v>12</v>
      </c>
      <c r="X42" s="18" t="s">
        <v>14</v>
      </c>
      <c r="Y42" s="18" t="s">
        <v>13</v>
      </c>
      <c r="Z42" s="18" t="s">
        <v>9</v>
      </c>
      <c r="AA42" s="18" t="s">
        <v>10</v>
      </c>
      <c r="AB42" s="18" t="s">
        <v>11</v>
      </c>
      <c r="AC42" s="18" t="s">
        <v>12</v>
      </c>
      <c r="AD42" s="18" t="s">
        <v>14</v>
      </c>
      <c r="AE42" s="49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</row>
    <row r="43" spans="1:69" ht="10.5" customHeight="1" x14ac:dyDescent="0.25">
      <c r="A43" s="18" t="s">
        <v>26</v>
      </c>
      <c r="B43" s="6"/>
      <c r="C43" s="6"/>
      <c r="D43" s="6"/>
      <c r="E43" s="6"/>
      <c r="F43" s="5">
        <f>SUM(B43:E43)</f>
        <v>0</v>
      </c>
      <c r="G43" s="18" t="s">
        <v>26</v>
      </c>
      <c r="H43" s="6"/>
      <c r="I43" s="6"/>
      <c r="J43" s="6"/>
      <c r="K43" s="6"/>
      <c r="L43" s="5">
        <f>SUM(H43:K43)</f>
        <v>0</v>
      </c>
      <c r="M43" s="18" t="s">
        <v>26</v>
      </c>
      <c r="N43" s="6"/>
      <c r="O43" s="6"/>
      <c r="P43" s="6"/>
      <c r="Q43" s="6"/>
      <c r="R43" s="5">
        <f>SUM(N43:Q43)</f>
        <v>0</v>
      </c>
      <c r="S43" s="18" t="s">
        <v>26</v>
      </c>
      <c r="T43" s="6"/>
      <c r="U43" s="6"/>
      <c r="V43" s="6"/>
      <c r="W43" s="6"/>
      <c r="X43" s="5">
        <f>SUM(T43:W43)</f>
        <v>0</v>
      </c>
      <c r="Y43" s="18" t="s">
        <v>26</v>
      </c>
      <c r="Z43" s="6"/>
      <c r="AA43" s="6"/>
      <c r="AB43" s="6"/>
      <c r="AC43" s="6"/>
      <c r="AD43" s="5">
        <f>SUM(Z43:AC43)</f>
        <v>0</v>
      </c>
      <c r="AE43" s="3">
        <f>F43+L43+R43+X43+AD43</f>
        <v>0</v>
      </c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</row>
    <row r="44" spans="1:69" ht="10.5" customHeight="1" x14ac:dyDescent="0.25">
      <c r="A44" s="18" t="s">
        <v>0</v>
      </c>
      <c r="B44" s="6"/>
      <c r="C44" s="6"/>
      <c r="D44" s="6"/>
      <c r="E44" s="6"/>
      <c r="F44" s="5">
        <f>SUM(B44:E44)</f>
        <v>0</v>
      </c>
      <c r="G44" s="18" t="s">
        <v>0</v>
      </c>
      <c r="H44" s="6"/>
      <c r="I44" s="6"/>
      <c r="J44" s="6"/>
      <c r="K44" s="6"/>
      <c r="L44" s="5">
        <f>SUM(H44:K44)</f>
        <v>0</v>
      </c>
      <c r="M44" s="18" t="s">
        <v>0</v>
      </c>
      <c r="N44" s="6"/>
      <c r="O44" s="6"/>
      <c r="P44" s="6"/>
      <c r="Q44" s="6"/>
      <c r="R44" s="5">
        <f>SUM(N44:Q44)</f>
        <v>0</v>
      </c>
      <c r="S44" s="18" t="s">
        <v>0</v>
      </c>
      <c r="T44" s="6"/>
      <c r="U44" s="6"/>
      <c r="V44" s="6"/>
      <c r="W44" s="6"/>
      <c r="X44" s="5">
        <f>SUM(T44:W44)</f>
        <v>0</v>
      </c>
      <c r="Y44" s="18" t="s">
        <v>0</v>
      </c>
      <c r="Z44" s="6"/>
      <c r="AA44" s="6"/>
      <c r="AB44" s="6"/>
      <c r="AC44" s="6"/>
      <c r="AD44" s="5">
        <f>SUM(Z44:AC44)</f>
        <v>0</v>
      </c>
      <c r="AE44" s="3">
        <f t="shared" ref="AE44:AE48" si="44">F44+L44+R44+X44+AD44</f>
        <v>0</v>
      </c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</row>
    <row r="45" spans="1:69" ht="10.5" customHeight="1" x14ac:dyDescent="0.25">
      <c r="A45" s="18" t="s">
        <v>1</v>
      </c>
      <c r="B45" s="6"/>
      <c r="C45" s="6"/>
      <c r="D45" s="6"/>
      <c r="E45" s="6"/>
      <c r="F45" s="5">
        <f>SUM(B45:E45)</f>
        <v>0</v>
      </c>
      <c r="G45" s="18" t="s">
        <v>1</v>
      </c>
      <c r="H45" s="6"/>
      <c r="I45" s="6"/>
      <c r="J45" s="6"/>
      <c r="K45" s="6"/>
      <c r="L45" s="5">
        <f t="shared" ref="L45:L49" si="45">SUM(H45:K45)</f>
        <v>0</v>
      </c>
      <c r="M45" s="18" t="s">
        <v>1</v>
      </c>
      <c r="N45" s="6"/>
      <c r="O45" s="6"/>
      <c r="P45" s="6"/>
      <c r="Q45" s="6"/>
      <c r="R45" s="5">
        <f t="shared" ref="R45:R49" si="46">SUM(N45:Q45)</f>
        <v>0</v>
      </c>
      <c r="S45" s="18" t="s">
        <v>1</v>
      </c>
      <c r="T45" s="6"/>
      <c r="U45" s="6"/>
      <c r="V45" s="6"/>
      <c r="W45" s="6"/>
      <c r="X45" s="5">
        <f t="shared" ref="X45:X49" si="47">SUM(T45:W45)</f>
        <v>0</v>
      </c>
      <c r="Y45" s="18" t="s">
        <v>1</v>
      </c>
      <c r="Z45" s="6"/>
      <c r="AA45" s="6"/>
      <c r="AB45" s="6"/>
      <c r="AC45" s="6"/>
      <c r="AD45" s="5">
        <f t="shared" ref="AD45:AD49" si="48">SUM(Z45:AC45)</f>
        <v>0</v>
      </c>
      <c r="AE45" s="3">
        <f>F45+L45+R45+X45+AD45</f>
        <v>0</v>
      </c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</row>
    <row r="46" spans="1:69" ht="10.5" customHeight="1" x14ac:dyDescent="0.25">
      <c r="A46" s="18" t="s">
        <v>2</v>
      </c>
      <c r="B46" s="6"/>
      <c r="C46" s="6"/>
      <c r="D46" s="6"/>
      <c r="E46" s="6"/>
      <c r="F46" s="5">
        <f t="shared" ref="F46:F49" si="49">SUM(B46:E46)</f>
        <v>0</v>
      </c>
      <c r="G46" s="18" t="s">
        <v>2</v>
      </c>
      <c r="H46" s="6"/>
      <c r="I46" s="6"/>
      <c r="J46" s="6"/>
      <c r="K46" s="6"/>
      <c r="L46" s="5">
        <f t="shared" si="45"/>
        <v>0</v>
      </c>
      <c r="M46" s="18" t="s">
        <v>2</v>
      </c>
      <c r="N46" s="6"/>
      <c r="O46" s="6"/>
      <c r="P46" s="6"/>
      <c r="Q46" s="6"/>
      <c r="R46" s="5">
        <f t="shared" si="46"/>
        <v>0</v>
      </c>
      <c r="S46" s="18" t="s">
        <v>2</v>
      </c>
      <c r="T46" s="6"/>
      <c r="U46" s="6"/>
      <c r="V46" s="6"/>
      <c r="W46" s="6"/>
      <c r="X46" s="5">
        <f t="shared" si="47"/>
        <v>0</v>
      </c>
      <c r="Y46" s="18" t="s">
        <v>2</v>
      </c>
      <c r="Z46" s="6"/>
      <c r="AA46" s="6"/>
      <c r="AB46" s="6"/>
      <c r="AC46" s="6"/>
      <c r="AD46" s="5">
        <f t="shared" si="48"/>
        <v>0</v>
      </c>
      <c r="AE46" s="3">
        <f t="shared" si="44"/>
        <v>0</v>
      </c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</row>
    <row r="47" spans="1:69" ht="10.5" customHeight="1" x14ac:dyDescent="0.25">
      <c r="A47" s="18" t="s">
        <v>3</v>
      </c>
      <c r="B47" s="6"/>
      <c r="C47" s="6"/>
      <c r="D47" s="6"/>
      <c r="E47" s="6"/>
      <c r="F47" s="5">
        <f t="shared" si="49"/>
        <v>0</v>
      </c>
      <c r="G47" s="18" t="s">
        <v>3</v>
      </c>
      <c r="H47" s="6"/>
      <c r="I47" s="6"/>
      <c r="J47" s="6"/>
      <c r="K47" s="6"/>
      <c r="L47" s="5">
        <f t="shared" si="45"/>
        <v>0</v>
      </c>
      <c r="M47" s="18" t="s">
        <v>3</v>
      </c>
      <c r="N47" s="6"/>
      <c r="O47" s="6"/>
      <c r="P47" s="6"/>
      <c r="Q47" s="6"/>
      <c r="R47" s="5">
        <f t="shared" si="46"/>
        <v>0</v>
      </c>
      <c r="S47" s="18" t="s">
        <v>3</v>
      </c>
      <c r="T47" s="6"/>
      <c r="U47" s="6"/>
      <c r="V47" s="6"/>
      <c r="W47" s="6"/>
      <c r="X47" s="5">
        <f t="shared" si="47"/>
        <v>0</v>
      </c>
      <c r="Y47" s="18" t="s">
        <v>3</v>
      </c>
      <c r="Z47" s="6"/>
      <c r="AA47" s="6"/>
      <c r="AB47" s="6"/>
      <c r="AC47" s="6"/>
      <c r="AD47" s="5">
        <f t="shared" si="48"/>
        <v>0</v>
      </c>
      <c r="AE47" s="3">
        <f t="shared" si="44"/>
        <v>0</v>
      </c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</row>
    <row r="48" spans="1:69" ht="10.5" customHeight="1" x14ac:dyDescent="0.25">
      <c r="A48" s="18" t="s">
        <v>4</v>
      </c>
      <c r="B48" s="6"/>
      <c r="C48" s="6"/>
      <c r="D48" s="6"/>
      <c r="E48" s="6"/>
      <c r="F48" s="5">
        <f t="shared" si="49"/>
        <v>0</v>
      </c>
      <c r="G48" s="18" t="s">
        <v>4</v>
      </c>
      <c r="H48" s="6"/>
      <c r="I48" s="6"/>
      <c r="J48" s="6"/>
      <c r="K48" s="6"/>
      <c r="L48" s="5">
        <f t="shared" si="45"/>
        <v>0</v>
      </c>
      <c r="M48" s="18" t="s">
        <v>4</v>
      </c>
      <c r="N48" s="6"/>
      <c r="O48" s="6"/>
      <c r="P48" s="6"/>
      <c r="Q48" s="6"/>
      <c r="R48" s="5">
        <f t="shared" si="46"/>
        <v>0</v>
      </c>
      <c r="S48" s="18" t="s">
        <v>4</v>
      </c>
      <c r="T48" s="6"/>
      <c r="U48" s="6"/>
      <c r="V48" s="6"/>
      <c r="W48" s="6"/>
      <c r="X48" s="5">
        <f t="shared" si="47"/>
        <v>0</v>
      </c>
      <c r="Y48" s="18" t="s">
        <v>4</v>
      </c>
      <c r="Z48" s="6"/>
      <c r="AA48" s="6"/>
      <c r="AB48" s="6"/>
      <c r="AC48" s="6"/>
      <c r="AD48" s="5">
        <f t="shared" si="48"/>
        <v>0</v>
      </c>
      <c r="AE48" s="3">
        <f t="shared" si="44"/>
        <v>0</v>
      </c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</row>
    <row r="49" spans="1:69" ht="10.5" customHeight="1" x14ac:dyDescent="0.25">
      <c r="A49" s="18" t="s">
        <v>14</v>
      </c>
      <c r="B49" s="5">
        <f>SUM(B43:B48)</f>
        <v>0</v>
      </c>
      <c r="C49" s="5">
        <f>SUM(C43:C48)</f>
        <v>0</v>
      </c>
      <c r="D49" s="5">
        <f>SUM(D43:D48)</f>
        <v>0</v>
      </c>
      <c r="E49" s="5">
        <f>SUM(E43:E48)</f>
        <v>0</v>
      </c>
      <c r="F49" s="5">
        <f t="shared" si="49"/>
        <v>0</v>
      </c>
      <c r="G49" s="18" t="s">
        <v>14</v>
      </c>
      <c r="H49" s="5">
        <f>SUM(H43:H48)</f>
        <v>0</v>
      </c>
      <c r="I49" s="5">
        <f>SUM(I43:I48)</f>
        <v>0</v>
      </c>
      <c r="J49" s="5">
        <f>SUM(J43:J48)</f>
        <v>0</v>
      </c>
      <c r="K49" s="5">
        <f>SUM(K43:K48)</f>
        <v>0</v>
      </c>
      <c r="L49" s="5">
        <f t="shared" si="45"/>
        <v>0</v>
      </c>
      <c r="M49" s="18" t="s">
        <v>14</v>
      </c>
      <c r="N49" s="5">
        <f>SUM(N43:N48)</f>
        <v>0</v>
      </c>
      <c r="O49" s="5">
        <f>SUM(O43:O48)</f>
        <v>0</v>
      </c>
      <c r="P49" s="5">
        <f>SUM(P43:P48)</f>
        <v>0</v>
      </c>
      <c r="Q49" s="5">
        <f>SUM(Q43:Q48)</f>
        <v>0</v>
      </c>
      <c r="R49" s="5">
        <f t="shared" si="46"/>
        <v>0</v>
      </c>
      <c r="S49" s="18" t="s">
        <v>14</v>
      </c>
      <c r="T49" s="5">
        <f>SUM(T43:T48)</f>
        <v>0</v>
      </c>
      <c r="U49" s="5">
        <f>SUM(U43:U48)</f>
        <v>0</v>
      </c>
      <c r="V49" s="5">
        <f>SUM(V43:V48)</f>
        <v>0</v>
      </c>
      <c r="W49" s="5">
        <f>SUM(W43:W48)</f>
        <v>0</v>
      </c>
      <c r="X49" s="5">
        <f t="shared" si="47"/>
        <v>0</v>
      </c>
      <c r="Y49" s="18" t="s">
        <v>14</v>
      </c>
      <c r="Z49" s="5">
        <f>SUM(Z43:Z48)</f>
        <v>0</v>
      </c>
      <c r="AA49" s="5">
        <f>SUM(AA43:AA48)</f>
        <v>0</v>
      </c>
      <c r="AB49" s="5">
        <f>SUM(AB43:AB48)</f>
        <v>0</v>
      </c>
      <c r="AC49" s="5">
        <f>SUM(AC43:AC48)</f>
        <v>0</v>
      </c>
      <c r="AD49" s="5">
        <f t="shared" si="48"/>
        <v>0</v>
      </c>
      <c r="AE49" s="3">
        <f>F49+L49+R49+X49+AD49</f>
        <v>0</v>
      </c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</row>
    <row r="50" spans="1:69" s="30" customFormat="1" ht="10.5" customHeigh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</row>
    <row r="51" spans="1:69" ht="10.5" customHeight="1" x14ac:dyDescent="0.25">
      <c r="A51" s="45" t="s">
        <v>31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</row>
    <row r="52" spans="1:69" ht="10.5" customHeight="1" x14ac:dyDescent="0.25">
      <c r="A52" s="46">
        <v>2016</v>
      </c>
      <c r="B52" s="47"/>
      <c r="C52" s="47"/>
      <c r="D52" s="47"/>
      <c r="E52" s="47"/>
      <c r="F52" s="48"/>
      <c r="G52" s="46">
        <v>2017</v>
      </c>
      <c r="H52" s="47"/>
      <c r="I52" s="47"/>
      <c r="J52" s="47"/>
      <c r="K52" s="47"/>
      <c r="L52" s="48"/>
      <c r="M52" s="46">
        <v>2018</v>
      </c>
      <c r="N52" s="47"/>
      <c r="O52" s="47"/>
      <c r="P52" s="47"/>
      <c r="Q52" s="47"/>
      <c r="R52" s="48"/>
      <c r="S52" s="46">
        <v>2019</v>
      </c>
      <c r="T52" s="47"/>
      <c r="U52" s="47"/>
      <c r="V52" s="47"/>
      <c r="W52" s="47"/>
      <c r="X52" s="48"/>
      <c r="Y52" s="46">
        <v>2020</v>
      </c>
      <c r="Z52" s="47"/>
      <c r="AA52" s="47"/>
      <c r="AB52" s="47"/>
      <c r="AC52" s="47"/>
      <c r="AD52" s="48"/>
      <c r="AE52" s="49" t="s">
        <v>51</v>
      </c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</row>
    <row r="53" spans="1:69" ht="10.5" customHeight="1" x14ac:dyDescent="0.25">
      <c r="A53" s="18" t="s">
        <v>13</v>
      </c>
      <c r="B53" s="18" t="s">
        <v>9</v>
      </c>
      <c r="C53" s="18" t="s">
        <v>10</v>
      </c>
      <c r="D53" s="18" t="s">
        <v>11</v>
      </c>
      <c r="E53" s="18" t="s">
        <v>12</v>
      </c>
      <c r="F53" s="18" t="s">
        <v>14</v>
      </c>
      <c r="G53" s="18" t="s">
        <v>13</v>
      </c>
      <c r="H53" s="18" t="s">
        <v>9</v>
      </c>
      <c r="I53" s="18" t="s">
        <v>10</v>
      </c>
      <c r="J53" s="18" t="s">
        <v>11</v>
      </c>
      <c r="K53" s="18" t="s">
        <v>12</v>
      </c>
      <c r="L53" s="18" t="s">
        <v>14</v>
      </c>
      <c r="M53" s="18" t="s">
        <v>13</v>
      </c>
      <c r="N53" s="18" t="s">
        <v>9</v>
      </c>
      <c r="O53" s="18" t="s">
        <v>10</v>
      </c>
      <c r="P53" s="18" t="s">
        <v>11</v>
      </c>
      <c r="Q53" s="18" t="s">
        <v>12</v>
      </c>
      <c r="R53" s="18" t="s">
        <v>14</v>
      </c>
      <c r="S53" s="18" t="s">
        <v>13</v>
      </c>
      <c r="T53" s="18" t="s">
        <v>9</v>
      </c>
      <c r="U53" s="18" t="s">
        <v>10</v>
      </c>
      <c r="V53" s="18" t="s">
        <v>11</v>
      </c>
      <c r="W53" s="18" t="s">
        <v>12</v>
      </c>
      <c r="X53" s="18" t="s">
        <v>14</v>
      </c>
      <c r="Y53" s="18" t="s">
        <v>13</v>
      </c>
      <c r="Z53" s="18" t="s">
        <v>9</v>
      </c>
      <c r="AA53" s="18" t="s">
        <v>10</v>
      </c>
      <c r="AB53" s="18" t="s">
        <v>11</v>
      </c>
      <c r="AC53" s="18" t="s">
        <v>12</v>
      </c>
      <c r="AD53" s="18" t="s">
        <v>14</v>
      </c>
      <c r="AE53" s="49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</row>
    <row r="54" spans="1:69" ht="10.5" customHeight="1" x14ac:dyDescent="0.25">
      <c r="A54" s="18" t="s">
        <v>26</v>
      </c>
      <c r="B54" s="6"/>
      <c r="C54" s="6"/>
      <c r="D54" s="6"/>
      <c r="E54" s="6"/>
      <c r="F54" s="5">
        <f>SUM(B54:E54)</f>
        <v>0</v>
      </c>
      <c r="G54" s="18" t="s">
        <v>26</v>
      </c>
      <c r="H54" s="6"/>
      <c r="I54" s="6"/>
      <c r="J54" s="6"/>
      <c r="K54" s="6"/>
      <c r="L54" s="5">
        <f>SUM(H54:K54)</f>
        <v>0</v>
      </c>
      <c r="M54" s="18" t="s">
        <v>26</v>
      </c>
      <c r="N54" s="6"/>
      <c r="O54" s="6"/>
      <c r="P54" s="6"/>
      <c r="Q54" s="6"/>
      <c r="R54" s="5">
        <f>SUM(N54:Q54)</f>
        <v>0</v>
      </c>
      <c r="S54" s="18" t="s">
        <v>26</v>
      </c>
      <c r="T54" s="6"/>
      <c r="U54" s="6"/>
      <c r="V54" s="6"/>
      <c r="W54" s="6"/>
      <c r="X54" s="5">
        <f>SUM(T54:W54)</f>
        <v>0</v>
      </c>
      <c r="Y54" s="18" t="s">
        <v>26</v>
      </c>
      <c r="Z54" s="6"/>
      <c r="AA54" s="6"/>
      <c r="AB54" s="6"/>
      <c r="AC54" s="6"/>
      <c r="AD54" s="5">
        <f>SUM(Z54:AC54)</f>
        <v>0</v>
      </c>
      <c r="AE54" s="3">
        <f>F54+L54+R54+X54+AD54</f>
        <v>0</v>
      </c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</row>
    <row r="55" spans="1:69" ht="10.5" customHeight="1" x14ac:dyDescent="0.25">
      <c r="A55" s="18" t="s">
        <v>0</v>
      </c>
      <c r="B55" s="6"/>
      <c r="C55" s="6"/>
      <c r="D55" s="6"/>
      <c r="E55" s="6"/>
      <c r="F55" s="5">
        <f>SUM(B55:E55)</f>
        <v>0</v>
      </c>
      <c r="G55" s="18" t="s">
        <v>0</v>
      </c>
      <c r="H55" s="6"/>
      <c r="I55" s="6"/>
      <c r="J55" s="6"/>
      <c r="K55" s="6"/>
      <c r="L55" s="5">
        <f>SUM(H55:K55)</f>
        <v>0</v>
      </c>
      <c r="M55" s="18" t="s">
        <v>0</v>
      </c>
      <c r="N55" s="6"/>
      <c r="O55" s="6"/>
      <c r="P55" s="6"/>
      <c r="Q55" s="6"/>
      <c r="R55" s="5">
        <f>SUM(N55:Q55)</f>
        <v>0</v>
      </c>
      <c r="S55" s="18" t="s">
        <v>0</v>
      </c>
      <c r="T55" s="6"/>
      <c r="U55" s="6"/>
      <c r="V55" s="6"/>
      <c r="W55" s="6"/>
      <c r="X55" s="5">
        <f>SUM(T55:W55)</f>
        <v>0</v>
      </c>
      <c r="Y55" s="18" t="s">
        <v>0</v>
      </c>
      <c r="Z55" s="6"/>
      <c r="AA55" s="6"/>
      <c r="AB55" s="6"/>
      <c r="AC55" s="6"/>
      <c r="AD55" s="5">
        <f>SUM(Z55:AC55)</f>
        <v>0</v>
      </c>
      <c r="AE55" s="3">
        <f t="shared" ref="AE55:AE59" si="50">F55+L55+R55+X55+AD55</f>
        <v>0</v>
      </c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</row>
    <row r="56" spans="1:69" ht="10.5" customHeight="1" x14ac:dyDescent="0.25">
      <c r="A56" s="18" t="s">
        <v>1</v>
      </c>
      <c r="B56" s="6"/>
      <c r="C56" s="6"/>
      <c r="D56" s="6"/>
      <c r="E56" s="6"/>
      <c r="F56" s="5">
        <f t="shared" ref="F56:F60" si="51">SUM(B56:E56)</f>
        <v>0</v>
      </c>
      <c r="G56" s="18" t="s">
        <v>1</v>
      </c>
      <c r="H56" s="6"/>
      <c r="I56" s="6"/>
      <c r="J56" s="6"/>
      <c r="K56" s="6"/>
      <c r="L56" s="5">
        <f>SUM(H56:K56)</f>
        <v>0</v>
      </c>
      <c r="M56" s="18" t="s">
        <v>1</v>
      </c>
      <c r="N56" s="6"/>
      <c r="O56" s="6"/>
      <c r="P56" s="6"/>
      <c r="Q56" s="6"/>
      <c r="R56" s="5">
        <f t="shared" ref="R56:R60" si="52">SUM(N56:Q56)</f>
        <v>0</v>
      </c>
      <c r="S56" s="18" t="s">
        <v>1</v>
      </c>
      <c r="T56" s="6"/>
      <c r="U56" s="6"/>
      <c r="V56" s="6"/>
      <c r="W56" s="6"/>
      <c r="X56" s="5">
        <f>SUM(T56:W56)</f>
        <v>0</v>
      </c>
      <c r="Y56" s="18" t="s">
        <v>1</v>
      </c>
      <c r="Z56" s="6"/>
      <c r="AA56" s="6"/>
      <c r="AB56" s="6"/>
      <c r="AC56" s="6"/>
      <c r="AD56" s="5">
        <f t="shared" ref="AD56:AD60" si="53">SUM(Z56:AC56)</f>
        <v>0</v>
      </c>
      <c r="AE56" s="3">
        <f>F56+L56+R56+X56+AD56</f>
        <v>0</v>
      </c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</row>
    <row r="57" spans="1:69" ht="10.5" customHeight="1" x14ac:dyDescent="0.25">
      <c r="A57" s="18" t="s">
        <v>2</v>
      </c>
      <c r="B57" s="6"/>
      <c r="C57" s="6"/>
      <c r="D57" s="6"/>
      <c r="E57" s="6"/>
      <c r="F57" s="5">
        <f t="shared" si="51"/>
        <v>0</v>
      </c>
      <c r="G57" s="18" t="s">
        <v>2</v>
      </c>
      <c r="H57" s="6"/>
      <c r="I57" s="6"/>
      <c r="J57" s="6"/>
      <c r="K57" s="6"/>
      <c r="L57" s="5">
        <f t="shared" ref="L57:L60" si="54">SUM(H57:K57)</f>
        <v>0</v>
      </c>
      <c r="M57" s="18" t="s">
        <v>2</v>
      </c>
      <c r="N57" s="6"/>
      <c r="O57" s="6"/>
      <c r="P57" s="6"/>
      <c r="Q57" s="6"/>
      <c r="R57" s="5">
        <f t="shared" si="52"/>
        <v>0</v>
      </c>
      <c r="S57" s="18" t="s">
        <v>2</v>
      </c>
      <c r="T57" s="6"/>
      <c r="U57" s="6"/>
      <c r="V57" s="6"/>
      <c r="W57" s="6"/>
      <c r="X57" s="5">
        <f t="shared" ref="X57:X60" si="55">SUM(T57:W57)</f>
        <v>0</v>
      </c>
      <c r="Y57" s="18" t="s">
        <v>2</v>
      </c>
      <c r="Z57" s="6"/>
      <c r="AA57" s="6"/>
      <c r="AB57" s="6"/>
      <c r="AC57" s="6"/>
      <c r="AD57" s="5">
        <f t="shared" si="53"/>
        <v>0</v>
      </c>
      <c r="AE57" s="3">
        <f t="shared" si="50"/>
        <v>0</v>
      </c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</row>
    <row r="58" spans="1:69" ht="10.5" customHeight="1" x14ac:dyDescent="0.25">
      <c r="A58" s="18" t="s">
        <v>3</v>
      </c>
      <c r="B58" s="6"/>
      <c r="C58" s="6"/>
      <c r="D58" s="6"/>
      <c r="E58" s="6"/>
      <c r="F58" s="5">
        <f t="shared" si="51"/>
        <v>0</v>
      </c>
      <c r="G58" s="18" t="s">
        <v>3</v>
      </c>
      <c r="H58" s="6"/>
      <c r="I58" s="6"/>
      <c r="J58" s="6"/>
      <c r="K58" s="6"/>
      <c r="L58" s="5">
        <f t="shared" si="54"/>
        <v>0</v>
      </c>
      <c r="M58" s="18" t="s">
        <v>3</v>
      </c>
      <c r="N58" s="6"/>
      <c r="O58" s="6"/>
      <c r="P58" s="6"/>
      <c r="Q58" s="6"/>
      <c r="R58" s="5">
        <f t="shared" si="52"/>
        <v>0</v>
      </c>
      <c r="S58" s="18" t="s">
        <v>3</v>
      </c>
      <c r="T58" s="6"/>
      <c r="U58" s="6"/>
      <c r="V58" s="6"/>
      <c r="W58" s="6"/>
      <c r="X58" s="5">
        <f t="shared" si="55"/>
        <v>0</v>
      </c>
      <c r="Y58" s="18" t="s">
        <v>3</v>
      </c>
      <c r="Z58" s="6"/>
      <c r="AA58" s="6"/>
      <c r="AB58" s="6"/>
      <c r="AC58" s="6"/>
      <c r="AD58" s="5">
        <f>SUM(Z58:AC58)</f>
        <v>0</v>
      </c>
      <c r="AE58" s="3">
        <f>F58+L58+R58+X58+AD58</f>
        <v>0</v>
      </c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</row>
    <row r="59" spans="1:69" ht="10.5" customHeight="1" x14ac:dyDescent="0.25">
      <c r="A59" s="18" t="s">
        <v>4</v>
      </c>
      <c r="B59" s="6"/>
      <c r="C59" s="6"/>
      <c r="D59" s="6"/>
      <c r="E59" s="6"/>
      <c r="F59" s="5">
        <f t="shared" si="51"/>
        <v>0</v>
      </c>
      <c r="G59" s="18" t="s">
        <v>4</v>
      </c>
      <c r="H59" s="6"/>
      <c r="I59" s="6"/>
      <c r="J59" s="6"/>
      <c r="K59" s="6"/>
      <c r="L59" s="5">
        <f t="shared" si="54"/>
        <v>0</v>
      </c>
      <c r="M59" s="18" t="s">
        <v>4</v>
      </c>
      <c r="N59" s="6"/>
      <c r="O59" s="6"/>
      <c r="P59" s="6"/>
      <c r="Q59" s="6"/>
      <c r="R59" s="5">
        <f t="shared" si="52"/>
        <v>0</v>
      </c>
      <c r="S59" s="18" t="s">
        <v>4</v>
      </c>
      <c r="T59" s="6"/>
      <c r="U59" s="6"/>
      <c r="V59" s="6"/>
      <c r="W59" s="6"/>
      <c r="X59" s="5">
        <f t="shared" si="55"/>
        <v>0</v>
      </c>
      <c r="Y59" s="18" t="s">
        <v>4</v>
      </c>
      <c r="Z59" s="6"/>
      <c r="AA59" s="6"/>
      <c r="AB59" s="6"/>
      <c r="AC59" s="6"/>
      <c r="AD59" s="5">
        <f t="shared" si="53"/>
        <v>0</v>
      </c>
      <c r="AE59" s="3">
        <f t="shared" si="50"/>
        <v>0</v>
      </c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</row>
    <row r="60" spans="1:69" ht="11.25" customHeight="1" x14ac:dyDescent="0.25">
      <c r="A60" s="18" t="s">
        <v>14</v>
      </c>
      <c r="B60" s="5">
        <f>SUM(B54:B59)</f>
        <v>0</v>
      </c>
      <c r="C60" s="5">
        <f>SUM(C54:C59)</f>
        <v>0</v>
      </c>
      <c r="D60" s="5">
        <f>SUM(D54:D59)</f>
        <v>0</v>
      </c>
      <c r="E60" s="5">
        <f>SUM(E54:E59)</f>
        <v>0</v>
      </c>
      <c r="F60" s="5">
        <f t="shared" si="51"/>
        <v>0</v>
      </c>
      <c r="G60" s="18" t="s">
        <v>14</v>
      </c>
      <c r="H60" s="5">
        <f>SUM(H54:H59)</f>
        <v>0</v>
      </c>
      <c r="I60" s="5">
        <f>SUM(I54:I59)</f>
        <v>0</v>
      </c>
      <c r="J60" s="5">
        <f>SUM(J54:J59)</f>
        <v>0</v>
      </c>
      <c r="K60" s="5">
        <f>SUM(K54:K59)</f>
        <v>0</v>
      </c>
      <c r="L60" s="5">
        <f t="shared" si="54"/>
        <v>0</v>
      </c>
      <c r="M60" s="18" t="s">
        <v>14</v>
      </c>
      <c r="N60" s="5">
        <f>SUM(N54:N59)</f>
        <v>0</v>
      </c>
      <c r="O60" s="5">
        <f>SUM(O54:O59)</f>
        <v>0</v>
      </c>
      <c r="P60" s="5">
        <f>SUM(P54:P59)</f>
        <v>0</v>
      </c>
      <c r="Q60" s="5">
        <f>SUM(Q54:Q59)</f>
        <v>0</v>
      </c>
      <c r="R60" s="5">
        <f t="shared" si="52"/>
        <v>0</v>
      </c>
      <c r="S60" s="18" t="s">
        <v>14</v>
      </c>
      <c r="T60" s="5">
        <f>SUM(T54:T59)</f>
        <v>0</v>
      </c>
      <c r="U60" s="5">
        <f>SUM(U54:U59)</f>
        <v>0</v>
      </c>
      <c r="V60" s="5">
        <f>SUM(V54:V59)</f>
        <v>0</v>
      </c>
      <c r="W60" s="5">
        <f>SUM(W54:W59)</f>
        <v>0</v>
      </c>
      <c r="X60" s="5">
        <f t="shared" si="55"/>
        <v>0</v>
      </c>
      <c r="Y60" s="18" t="s">
        <v>14</v>
      </c>
      <c r="Z60" s="5">
        <f>SUM(Z54:Z59)</f>
        <v>0</v>
      </c>
      <c r="AA60" s="5">
        <f>SUM(AA54:AA59)</f>
        <v>0</v>
      </c>
      <c r="AB60" s="5">
        <f>SUM(AB54:AB59)</f>
        <v>0</v>
      </c>
      <c r="AC60" s="5">
        <f>SUM(AC54:AC59)</f>
        <v>0</v>
      </c>
      <c r="AD60" s="5">
        <f t="shared" si="53"/>
        <v>0</v>
      </c>
      <c r="AE60" s="3">
        <f>F60+L60+R60+X60+AD60</f>
        <v>0</v>
      </c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</row>
    <row r="61" spans="1:69" s="30" customFormat="1" ht="10.5" customHeight="1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69" ht="10.5" customHeight="1" x14ac:dyDescent="0.25">
      <c r="A62" s="45" t="s">
        <v>32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</row>
    <row r="63" spans="1:69" ht="10.5" customHeight="1" x14ac:dyDescent="0.25">
      <c r="A63" s="46">
        <v>2016</v>
      </c>
      <c r="B63" s="47"/>
      <c r="C63" s="47"/>
      <c r="D63" s="47"/>
      <c r="E63" s="47"/>
      <c r="F63" s="48"/>
      <c r="G63" s="46">
        <v>2017</v>
      </c>
      <c r="H63" s="47"/>
      <c r="I63" s="47"/>
      <c r="J63" s="47"/>
      <c r="K63" s="47"/>
      <c r="L63" s="48"/>
      <c r="M63" s="46">
        <v>2018</v>
      </c>
      <c r="N63" s="47"/>
      <c r="O63" s="47"/>
      <c r="P63" s="47"/>
      <c r="Q63" s="47"/>
      <c r="R63" s="48"/>
      <c r="S63" s="46">
        <v>2019</v>
      </c>
      <c r="T63" s="47"/>
      <c r="U63" s="47"/>
      <c r="V63" s="47"/>
      <c r="W63" s="47"/>
      <c r="X63" s="48"/>
      <c r="Y63" s="46">
        <v>2020</v>
      </c>
      <c r="Z63" s="47"/>
      <c r="AA63" s="47"/>
      <c r="AB63" s="47"/>
      <c r="AC63" s="47"/>
      <c r="AD63" s="48"/>
      <c r="AE63" s="49" t="s">
        <v>51</v>
      </c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</row>
    <row r="64" spans="1:69" ht="10.5" customHeight="1" x14ac:dyDescent="0.25">
      <c r="A64" s="18" t="s">
        <v>13</v>
      </c>
      <c r="B64" s="18" t="s">
        <v>9</v>
      </c>
      <c r="C64" s="18" t="s">
        <v>10</v>
      </c>
      <c r="D64" s="18" t="s">
        <v>11</v>
      </c>
      <c r="E64" s="18" t="s">
        <v>12</v>
      </c>
      <c r="F64" s="18" t="s">
        <v>14</v>
      </c>
      <c r="G64" s="18" t="s">
        <v>13</v>
      </c>
      <c r="H64" s="18" t="s">
        <v>9</v>
      </c>
      <c r="I64" s="18" t="s">
        <v>10</v>
      </c>
      <c r="J64" s="18" t="s">
        <v>11</v>
      </c>
      <c r="K64" s="18" t="s">
        <v>12</v>
      </c>
      <c r="L64" s="18" t="s">
        <v>14</v>
      </c>
      <c r="M64" s="18" t="s">
        <v>13</v>
      </c>
      <c r="N64" s="18" t="s">
        <v>9</v>
      </c>
      <c r="O64" s="18" t="s">
        <v>10</v>
      </c>
      <c r="P64" s="18" t="s">
        <v>11</v>
      </c>
      <c r="Q64" s="18" t="s">
        <v>12</v>
      </c>
      <c r="R64" s="18" t="s">
        <v>14</v>
      </c>
      <c r="S64" s="18" t="s">
        <v>13</v>
      </c>
      <c r="T64" s="18" t="s">
        <v>9</v>
      </c>
      <c r="U64" s="18" t="s">
        <v>10</v>
      </c>
      <c r="V64" s="18" t="s">
        <v>11</v>
      </c>
      <c r="W64" s="18" t="s">
        <v>12</v>
      </c>
      <c r="X64" s="18" t="s">
        <v>14</v>
      </c>
      <c r="Y64" s="18" t="s">
        <v>13</v>
      </c>
      <c r="Z64" s="18" t="s">
        <v>9</v>
      </c>
      <c r="AA64" s="18" t="s">
        <v>10</v>
      </c>
      <c r="AB64" s="18" t="s">
        <v>11</v>
      </c>
      <c r="AC64" s="18" t="s">
        <v>12</v>
      </c>
      <c r="AD64" s="18" t="s">
        <v>14</v>
      </c>
      <c r="AE64" s="49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</row>
    <row r="65" spans="1:69" ht="10.5" customHeight="1" x14ac:dyDescent="0.25">
      <c r="A65" s="18" t="s">
        <v>26</v>
      </c>
      <c r="B65" s="6"/>
      <c r="C65" s="6"/>
      <c r="D65" s="6"/>
      <c r="E65" s="6"/>
      <c r="F65" s="5">
        <f>SUM(B65:E65)</f>
        <v>0</v>
      </c>
      <c r="G65" s="18" t="s">
        <v>26</v>
      </c>
      <c r="H65" s="6"/>
      <c r="I65" s="6"/>
      <c r="J65" s="6"/>
      <c r="K65" s="6"/>
      <c r="L65" s="5">
        <f>SUM(H65:K65)</f>
        <v>0</v>
      </c>
      <c r="M65" s="18" t="s">
        <v>26</v>
      </c>
      <c r="N65" s="6"/>
      <c r="O65" s="6"/>
      <c r="P65" s="6"/>
      <c r="Q65" s="6"/>
      <c r="R65" s="5">
        <f>SUM(N65:Q65)</f>
        <v>0</v>
      </c>
      <c r="S65" s="18" t="s">
        <v>26</v>
      </c>
      <c r="T65" s="6"/>
      <c r="U65" s="6"/>
      <c r="V65" s="6"/>
      <c r="W65" s="6"/>
      <c r="X65" s="5">
        <f>SUM(T65:W65)</f>
        <v>0</v>
      </c>
      <c r="Y65" s="18" t="s">
        <v>26</v>
      </c>
      <c r="Z65" s="6"/>
      <c r="AA65" s="6"/>
      <c r="AB65" s="6"/>
      <c r="AC65" s="6"/>
      <c r="AD65" s="5">
        <f>SUM(Z65:AC65)</f>
        <v>0</v>
      </c>
      <c r="AE65" s="3">
        <f t="shared" ref="AE65:AE71" si="56">F65+L65+R65+X65+AD65</f>
        <v>0</v>
      </c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</row>
    <row r="66" spans="1:69" ht="10.5" customHeight="1" x14ac:dyDescent="0.25">
      <c r="A66" s="18" t="s">
        <v>0</v>
      </c>
      <c r="B66" s="6"/>
      <c r="C66" s="6"/>
      <c r="D66" s="6"/>
      <c r="E66" s="6"/>
      <c r="F66" s="5">
        <f>SUM(B66:E66)</f>
        <v>0</v>
      </c>
      <c r="G66" s="18" t="s">
        <v>0</v>
      </c>
      <c r="H66" s="6"/>
      <c r="I66" s="6"/>
      <c r="J66" s="6"/>
      <c r="K66" s="6"/>
      <c r="L66" s="5">
        <f>SUM(H66:K66)</f>
        <v>0</v>
      </c>
      <c r="M66" s="18" t="s">
        <v>0</v>
      </c>
      <c r="N66" s="6"/>
      <c r="O66" s="6"/>
      <c r="P66" s="6"/>
      <c r="Q66" s="6"/>
      <c r="R66" s="5">
        <f>SUM(N66:Q66)</f>
        <v>0</v>
      </c>
      <c r="S66" s="18" t="s">
        <v>0</v>
      </c>
      <c r="T66" s="6"/>
      <c r="U66" s="6"/>
      <c r="V66" s="6"/>
      <c r="W66" s="6"/>
      <c r="X66" s="5">
        <f>SUM(T66:W66)</f>
        <v>0</v>
      </c>
      <c r="Y66" s="18" t="s">
        <v>0</v>
      </c>
      <c r="Z66" s="6"/>
      <c r="AA66" s="6"/>
      <c r="AB66" s="6"/>
      <c r="AC66" s="6"/>
      <c r="AD66" s="5">
        <f>SUM(Z66:AC66)</f>
        <v>0</v>
      </c>
      <c r="AE66" s="3">
        <f t="shared" si="56"/>
        <v>0</v>
      </c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</row>
    <row r="67" spans="1:69" ht="10.5" customHeight="1" x14ac:dyDescent="0.25">
      <c r="A67" s="18" t="s">
        <v>1</v>
      </c>
      <c r="B67" s="6"/>
      <c r="C67" s="6"/>
      <c r="D67" s="6"/>
      <c r="E67" s="6"/>
      <c r="F67" s="5">
        <f>SUM(B67:E67)</f>
        <v>0</v>
      </c>
      <c r="G67" s="18" t="s">
        <v>1</v>
      </c>
      <c r="H67" s="6"/>
      <c r="I67" s="6"/>
      <c r="J67" s="6"/>
      <c r="K67" s="6"/>
      <c r="L67" s="5">
        <f t="shared" ref="L67:L71" si="57">SUM(H67:K67)</f>
        <v>0</v>
      </c>
      <c r="M67" s="18" t="s">
        <v>1</v>
      </c>
      <c r="N67" s="6"/>
      <c r="O67" s="6"/>
      <c r="P67" s="6"/>
      <c r="Q67" s="6"/>
      <c r="R67" s="5">
        <f t="shared" ref="R67:R71" si="58">SUM(N67:Q67)</f>
        <v>0</v>
      </c>
      <c r="S67" s="18" t="s">
        <v>1</v>
      </c>
      <c r="T67" s="6"/>
      <c r="U67" s="6"/>
      <c r="V67" s="6"/>
      <c r="W67" s="6"/>
      <c r="X67" s="5">
        <f>SUM(T67:W67)</f>
        <v>0</v>
      </c>
      <c r="Y67" s="18" t="s">
        <v>1</v>
      </c>
      <c r="Z67" s="6"/>
      <c r="AA67" s="6"/>
      <c r="AB67" s="6"/>
      <c r="AC67" s="6"/>
      <c r="AD67" s="5">
        <f>SUM(Z67:AC67)</f>
        <v>0</v>
      </c>
      <c r="AE67" s="3">
        <f t="shared" si="56"/>
        <v>0</v>
      </c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</row>
    <row r="68" spans="1:69" ht="10.5" customHeight="1" x14ac:dyDescent="0.25">
      <c r="A68" s="18" t="s">
        <v>2</v>
      </c>
      <c r="B68" s="6"/>
      <c r="C68" s="6"/>
      <c r="D68" s="6"/>
      <c r="E68" s="6"/>
      <c r="F68" s="5">
        <f t="shared" ref="F68:F70" si="59">SUM(B68:E68)</f>
        <v>0</v>
      </c>
      <c r="G68" s="18" t="s">
        <v>2</v>
      </c>
      <c r="H68" s="6"/>
      <c r="I68" s="6"/>
      <c r="J68" s="6"/>
      <c r="K68" s="6"/>
      <c r="L68" s="5">
        <f t="shared" si="57"/>
        <v>0</v>
      </c>
      <c r="M68" s="18" t="s">
        <v>2</v>
      </c>
      <c r="N68" s="6"/>
      <c r="O68" s="6"/>
      <c r="P68" s="6"/>
      <c r="Q68" s="6"/>
      <c r="R68" s="5">
        <f t="shared" si="58"/>
        <v>0</v>
      </c>
      <c r="S68" s="18" t="s">
        <v>2</v>
      </c>
      <c r="T68" s="6"/>
      <c r="U68" s="6"/>
      <c r="V68" s="6"/>
      <c r="W68" s="6"/>
      <c r="X68" s="5">
        <f t="shared" ref="X68:X70" si="60">SUM(T68:W68)</f>
        <v>0</v>
      </c>
      <c r="Y68" s="18" t="s">
        <v>2</v>
      </c>
      <c r="Z68" s="6"/>
      <c r="AA68" s="6"/>
      <c r="AB68" s="6"/>
      <c r="AC68" s="6"/>
      <c r="AD68" s="5">
        <f t="shared" ref="AD68:AD71" si="61">SUM(Z68:AC68)</f>
        <v>0</v>
      </c>
      <c r="AE68" s="3">
        <f t="shared" si="56"/>
        <v>0</v>
      </c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</row>
    <row r="69" spans="1:69" ht="10.5" customHeight="1" x14ac:dyDescent="0.25">
      <c r="A69" s="18" t="s">
        <v>3</v>
      </c>
      <c r="B69" s="6"/>
      <c r="C69" s="6"/>
      <c r="D69" s="6"/>
      <c r="E69" s="6"/>
      <c r="F69" s="5">
        <f t="shared" si="59"/>
        <v>0</v>
      </c>
      <c r="G69" s="18" t="s">
        <v>3</v>
      </c>
      <c r="H69" s="6"/>
      <c r="I69" s="6"/>
      <c r="J69" s="6"/>
      <c r="K69" s="6"/>
      <c r="L69" s="5">
        <f t="shared" si="57"/>
        <v>0</v>
      </c>
      <c r="M69" s="18" t="s">
        <v>3</v>
      </c>
      <c r="N69" s="6"/>
      <c r="O69" s="6"/>
      <c r="P69" s="6"/>
      <c r="Q69" s="6"/>
      <c r="R69" s="5">
        <f>SUM(N69:Q69)</f>
        <v>0</v>
      </c>
      <c r="S69" s="18" t="s">
        <v>3</v>
      </c>
      <c r="T69" s="6"/>
      <c r="U69" s="6"/>
      <c r="V69" s="6"/>
      <c r="W69" s="6"/>
      <c r="X69" s="5">
        <f t="shared" si="60"/>
        <v>0</v>
      </c>
      <c r="Y69" s="18" t="s">
        <v>3</v>
      </c>
      <c r="Z69" s="6"/>
      <c r="AA69" s="6"/>
      <c r="AB69" s="6"/>
      <c r="AC69" s="6"/>
      <c r="AD69" s="5">
        <f t="shared" si="61"/>
        <v>0</v>
      </c>
      <c r="AE69" s="3">
        <f t="shared" si="56"/>
        <v>0</v>
      </c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</row>
    <row r="70" spans="1:69" ht="10.5" customHeight="1" x14ac:dyDescent="0.25">
      <c r="A70" s="18" t="s">
        <v>4</v>
      </c>
      <c r="B70" s="6"/>
      <c r="C70" s="6"/>
      <c r="D70" s="6"/>
      <c r="E70" s="6"/>
      <c r="F70" s="5">
        <f t="shared" si="59"/>
        <v>0</v>
      </c>
      <c r="G70" s="18" t="s">
        <v>4</v>
      </c>
      <c r="H70" s="6"/>
      <c r="I70" s="6"/>
      <c r="J70" s="6"/>
      <c r="K70" s="6"/>
      <c r="L70" s="5">
        <f t="shared" si="57"/>
        <v>0</v>
      </c>
      <c r="M70" s="18" t="s">
        <v>4</v>
      </c>
      <c r="N70" s="6"/>
      <c r="O70" s="6"/>
      <c r="P70" s="6"/>
      <c r="Q70" s="6"/>
      <c r="R70" s="5">
        <f t="shared" si="58"/>
        <v>0</v>
      </c>
      <c r="S70" s="18" t="s">
        <v>4</v>
      </c>
      <c r="T70" s="6"/>
      <c r="U70" s="6"/>
      <c r="V70" s="6"/>
      <c r="W70" s="6"/>
      <c r="X70" s="5">
        <f t="shared" si="60"/>
        <v>0</v>
      </c>
      <c r="Y70" s="18" t="s">
        <v>4</v>
      </c>
      <c r="Z70" s="6"/>
      <c r="AA70" s="6"/>
      <c r="AB70" s="6"/>
      <c r="AC70" s="6"/>
      <c r="AD70" s="5">
        <f>SUM(Z70:AC70)</f>
        <v>0</v>
      </c>
      <c r="AE70" s="3">
        <f t="shared" si="56"/>
        <v>0</v>
      </c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</row>
    <row r="71" spans="1:69" ht="9.75" customHeight="1" x14ac:dyDescent="0.25">
      <c r="A71" s="18" t="s">
        <v>14</v>
      </c>
      <c r="B71" s="5">
        <f>SUM(B65:B70)</f>
        <v>0</v>
      </c>
      <c r="C71" s="5">
        <f>SUM(C65:C70)</f>
        <v>0</v>
      </c>
      <c r="D71" s="5">
        <f>SUM(D65:D70)</f>
        <v>0</v>
      </c>
      <c r="E71" s="5">
        <f>SUM(E65:E70)</f>
        <v>0</v>
      </c>
      <c r="F71" s="5">
        <f>SUM(B71:E71)</f>
        <v>0</v>
      </c>
      <c r="G71" s="18" t="s">
        <v>14</v>
      </c>
      <c r="H71" s="5">
        <f>SUM(H65:H70)</f>
        <v>0</v>
      </c>
      <c r="I71" s="5">
        <f>SUM(I65:I70)</f>
        <v>0</v>
      </c>
      <c r="J71" s="5">
        <f>SUM(J65:J70)</f>
        <v>0</v>
      </c>
      <c r="K71" s="5">
        <f>SUM(K65:K70)</f>
        <v>0</v>
      </c>
      <c r="L71" s="5">
        <f t="shared" si="57"/>
        <v>0</v>
      </c>
      <c r="M71" s="18" t="s">
        <v>14</v>
      </c>
      <c r="N71" s="5">
        <f>SUM(N65:N70)</f>
        <v>0</v>
      </c>
      <c r="O71" s="5">
        <f>SUM(O65:O70)</f>
        <v>0</v>
      </c>
      <c r="P71" s="5">
        <f>SUM(P65:P70)</f>
        <v>0</v>
      </c>
      <c r="Q71" s="5">
        <f>SUM(Q65:Q70)</f>
        <v>0</v>
      </c>
      <c r="R71" s="5">
        <f t="shared" si="58"/>
        <v>0</v>
      </c>
      <c r="S71" s="18" t="s">
        <v>14</v>
      </c>
      <c r="T71" s="5">
        <f>SUM(T65:T70)</f>
        <v>0</v>
      </c>
      <c r="U71" s="5">
        <f>SUM(U65:U70)</f>
        <v>0</v>
      </c>
      <c r="V71" s="5">
        <f>SUM(V65:V70)</f>
        <v>0</v>
      </c>
      <c r="W71" s="5">
        <f>SUM(W65:W70)</f>
        <v>0</v>
      </c>
      <c r="X71" s="5">
        <f>SUM(T71:W71)</f>
        <v>0</v>
      </c>
      <c r="Y71" s="18" t="s">
        <v>14</v>
      </c>
      <c r="Z71" s="5">
        <f>SUM(Z65:Z70)</f>
        <v>0</v>
      </c>
      <c r="AA71" s="5">
        <f>SUM(AA65:AA70)</f>
        <v>0</v>
      </c>
      <c r="AB71" s="5">
        <f>SUM(AB65:AB70)</f>
        <v>0</v>
      </c>
      <c r="AC71" s="5">
        <f>SUM(AC65:AC70)</f>
        <v>0</v>
      </c>
      <c r="AD71" s="5">
        <f t="shared" si="61"/>
        <v>0</v>
      </c>
      <c r="AE71" s="3">
        <f t="shared" si="56"/>
        <v>0</v>
      </c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</row>
    <row r="72" spans="1:69" s="30" customFormat="1" ht="10.5" customHeight="1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1:69" ht="10.5" customHeight="1" x14ac:dyDescent="0.25">
      <c r="A73" s="45" t="s">
        <v>46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30"/>
      <c r="AE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</row>
    <row r="74" spans="1:69" ht="10.5" customHeight="1" x14ac:dyDescent="0.25">
      <c r="A74" s="46">
        <v>2016</v>
      </c>
      <c r="B74" s="47"/>
      <c r="C74" s="47"/>
      <c r="D74" s="47"/>
      <c r="E74" s="47"/>
      <c r="F74" s="47"/>
      <c r="G74" s="47"/>
      <c r="H74" s="54">
        <v>2017</v>
      </c>
      <c r="I74" s="53"/>
      <c r="J74" s="53"/>
      <c r="K74" s="53"/>
      <c r="L74" s="55"/>
      <c r="M74" s="48">
        <v>2018</v>
      </c>
      <c r="N74" s="53"/>
      <c r="O74" s="53"/>
      <c r="P74" s="53"/>
      <c r="Q74" s="46"/>
      <c r="R74" s="54">
        <v>2019</v>
      </c>
      <c r="S74" s="53"/>
      <c r="T74" s="53"/>
      <c r="U74" s="53"/>
      <c r="V74" s="55"/>
      <c r="W74" s="48">
        <v>2020</v>
      </c>
      <c r="X74" s="53"/>
      <c r="Y74" s="53"/>
      <c r="Z74" s="53"/>
      <c r="AA74" s="53"/>
      <c r="AB74" s="49" t="s">
        <v>51</v>
      </c>
      <c r="AC74" s="49"/>
      <c r="AD74" s="30"/>
      <c r="AE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</row>
    <row r="75" spans="1:69" ht="10.5" customHeight="1" x14ac:dyDescent="0.25">
      <c r="A75" s="53" t="s">
        <v>27</v>
      </c>
      <c r="B75" s="53"/>
      <c r="C75" s="18" t="s">
        <v>9</v>
      </c>
      <c r="D75" s="18" t="s">
        <v>10</v>
      </c>
      <c r="E75" s="18" t="s">
        <v>11</v>
      </c>
      <c r="F75" s="18" t="s">
        <v>12</v>
      </c>
      <c r="G75" s="19" t="s">
        <v>14</v>
      </c>
      <c r="H75" s="20" t="s">
        <v>9</v>
      </c>
      <c r="I75" s="18" t="s">
        <v>10</v>
      </c>
      <c r="J75" s="18" t="s">
        <v>11</v>
      </c>
      <c r="K75" s="18" t="s">
        <v>12</v>
      </c>
      <c r="L75" s="21" t="s">
        <v>14</v>
      </c>
      <c r="M75" s="22" t="s">
        <v>9</v>
      </c>
      <c r="N75" s="18" t="s">
        <v>10</v>
      </c>
      <c r="O75" s="18" t="s">
        <v>11</v>
      </c>
      <c r="P75" s="18" t="s">
        <v>12</v>
      </c>
      <c r="Q75" s="19" t="s">
        <v>14</v>
      </c>
      <c r="R75" s="20" t="s">
        <v>9</v>
      </c>
      <c r="S75" s="18" t="s">
        <v>10</v>
      </c>
      <c r="T75" s="18" t="s">
        <v>11</v>
      </c>
      <c r="U75" s="18" t="s">
        <v>12</v>
      </c>
      <c r="V75" s="21" t="s">
        <v>14</v>
      </c>
      <c r="W75" s="22" t="s">
        <v>9</v>
      </c>
      <c r="X75" s="18" t="s">
        <v>10</v>
      </c>
      <c r="Y75" s="18" t="s">
        <v>11</v>
      </c>
      <c r="Z75" s="18" t="s">
        <v>12</v>
      </c>
      <c r="AA75" s="18" t="s">
        <v>14</v>
      </c>
      <c r="AB75" s="49"/>
      <c r="AC75" s="49"/>
      <c r="AD75" s="30"/>
      <c r="AE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</row>
    <row r="76" spans="1:69" ht="10.5" customHeight="1" x14ac:dyDescent="0.25">
      <c r="A76" s="53" t="s">
        <v>28</v>
      </c>
      <c r="B76" s="53"/>
      <c r="C76" s="6"/>
      <c r="D76" s="6"/>
      <c r="E76" s="6"/>
      <c r="F76" s="6"/>
      <c r="G76" s="10">
        <f>SUM(C76:F76)</f>
        <v>0</v>
      </c>
      <c r="H76" s="13"/>
      <c r="I76" s="6"/>
      <c r="J76" s="6"/>
      <c r="K76" s="6"/>
      <c r="L76" s="14">
        <f>SUM(H76:K76)</f>
        <v>0</v>
      </c>
      <c r="M76" s="11"/>
      <c r="N76" s="6"/>
      <c r="O76" s="6"/>
      <c r="P76" s="6"/>
      <c r="Q76" s="10">
        <f>SUM(M76:P76)</f>
        <v>0</v>
      </c>
      <c r="R76" s="13"/>
      <c r="S76" s="6"/>
      <c r="T76" s="6"/>
      <c r="U76" s="6"/>
      <c r="V76" s="14">
        <f>SUM(R76:U76)</f>
        <v>0</v>
      </c>
      <c r="W76" s="11"/>
      <c r="X76" s="6"/>
      <c r="Y76" s="6"/>
      <c r="Z76" s="6"/>
      <c r="AA76" s="5">
        <f>SUM(W76:Z76)</f>
        <v>0</v>
      </c>
      <c r="AB76" s="59">
        <f>G76+L76+Q76+V76+AA76</f>
        <v>0</v>
      </c>
      <c r="AC76" s="59"/>
      <c r="AD76" s="30"/>
      <c r="AE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</row>
    <row r="77" spans="1:69" ht="10.5" customHeight="1" x14ac:dyDescent="0.25">
      <c r="A77" s="53" t="s">
        <v>54</v>
      </c>
      <c r="B77" s="53"/>
      <c r="C77" s="6"/>
      <c r="D77" s="6"/>
      <c r="E77" s="6"/>
      <c r="F77" s="6"/>
      <c r="G77" s="10">
        <f>SUM(C77:F77)</f>
        <v>0</v>
      </c>
      <c r="H77" s="13"/>
      <c r="I77" s="6"/>
      <c r="J77" s="6"/>
      <c r="K77" s="6"/>
      <c r="L77" s="14">
        <f>SUM(H77:K77)</f>
        <v>0</v>
      </c>
      <c r="M77" s="11"/>
      <c r="N77" s="6"/>
      <c r="O77" s="6"/>
      <c r="P77" s="6"/>
      <c r="Q77" s="10">
        <f>SUM(M77:P77)</f>
        <v>0</v>
      </c>
      <c r="R77" s="13"/>
      <c r="S77" s="6"/>
      <c r="T77" s="6"/>
      <c r="U77" s="6"/>
      <c r="V77" s="14">
        <f>SUM(R77:U77)</f>
        <v>0</v>
      </c>
      <c r="W77" s="11"/>
      <c r="X77" s="6"/>
      <c r="Y77" s="6"/>
      <c r="Z77" s="6"/>
      <c r="AA77" s="5">
        <f>SUM(W77:Z77)</f>
        <v>0</v>
      </c>
      <c r="AB77" s="59">
        <f>G77+L77+Q77+V77+AA77</f>
        <v>0</v>
      </c>
      <c r="AC77" s="59"/>
      <c r="AD77" s="30"/>
      <c r="AE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</row>
    <row r="78" spans="1:69" ht="10.5" customHeight="1" x14ac:dyDescent="0.25">
      <c r="A78" s="53" t="s">
        <v>52</v>
      </c>
      <c r="B78" s="53"/>
      <c r="C78" s="6"/>
      <c r="D78" s="6"/>
      <c r="E78" s="6"/>
      <c r="F78" s="6"/>
      <c r="G78" s="10">
        <f>SUM(C78:F78)</f>
        <v>0</v>
      </c>
      <c r="H78" s="13"/>
      <c r="I78" s="6"/>
      <c r="J78" s="6"/>
      <c r="K78" s="6"/>
      <c r="L78" s="14">
        <f>SUM(H78:K78)</f>
        <v>0</v>
      </c>
      <c r="M78" s="11"/>
      <c r="N78" s="6"/>
      <c r="O78" s="6"/>
      <c r="P78" s="6"/>
      <c r="Q78" s="10">
        <f>SUM(M78:P78)</f>
        <v>0</v>
      </c>
      <c r="R78" s="13"/>
      <c r="S78" s="6"/>
      <c r="T78" s="6"/>
      <c r="U78" s="6"/>
      <c r="V78" s="14">
        <f>SUM(R78:U78)</f>
        <v>0</v>
      </c>
      <c r="W78" s="11"/>
      <c r="X78" s="6"/>
      <c r="Y78" s="6"/>
      <c r="Z78" s="6"/>
      <c r="AA78" s="5">
        <f>SUM(W78:Z78)</f>
        <v>0</v>
      </c>
      <c r="AB78" s="59">
        <f>G78+L78+Q78+V78+AA78</f>
        <v>0</v>
      </c>
      <c r="AC78" s="59"/>
      <c r="AD78" s="33"/>
      <c r="AE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</row>
    <row r="79" spans="1:69" ht="10.5" customHeight="1" x14ac:dyDescent="0.25">
      <c r="A79" s="53" t="s">
        <v>14</v>
      </c>
      <c r="B79" s="53"/>
      <c r="C79" s="5">
        <f>SUM(C76:C78)</f>
        <v>0</v>
      </c>
      <c r="D79" s="5">
        <f>SUM(D76:D78)</f>
        <v>0</v>
      </c>
      <c r="E79" s="5">
        <f>SUM(E76:E78)</f>
        <v>0</v>
      </c>
      <c r="F79" s="5">
        <f>SUM(F76:F78)</f>
        <v>0</v>
      </c>
      <c r="G79" s="14">
        <f>SUM(C79:F79)</f>
        <v>0</v>
      </c>
      <c r="H79" s="15">
        <f>SUM(H76:H78)</f>
        <v>0</v>
      </c>
      <c r="I79" s="5">
        <f>SUM(I76:I78)</f>
        <v>0</v>
      </c>
      <c r="J79" s="5">
        <f>SUM(J76:J78)</f>
        <v>0</v>
      </c>
      <c r="K79" s="5">
        <f>SUM(K76:K78)</f>
        <v>0</v>
      </c>
      <c r="L79" s="14">
        <f>SUM(H79:K79)</f>
        <v>0</v>
      </c>
      <c r="M79" s="12">
        <f>SUM(M76:M78)</f>
        <v>0</v>
      </c>
      <c r="N79" s="5">
        <f>SUM(N76:N78)</f>
        <v>0</v>
      </c>
      <c r="O79" s="5">
        <f>SUM(O76:O78)</f>
        <v>0</v>
      </c>
      <c r="P79" s="5">
        <f>SUM(P76:P78)</f>
        <v>0</v>
      </c>
      <c r="Q79" s="14">
        <f>SUM(M79:P79)</f>
        <v>0</v>
      </c>
      <c r="R79" s="15">
        <f>SUM(R76:R78)</f>
        <v>0</v>
      </c>
      <c r="S79" s="5">
        <f>SUM(S76:S78)</f>
        <v>0</v>
      </c>
      <c r="T79" s="5">
        <f>SUM(T76:T78)</f>
        <v>0</v>
      </c>
      <c r="U79" s="5">
        <f>SUM(U76:U78)</f>
        <v>0</v>
      </c>
      <c r="V79" s="14">
        <f>SUM(R79:U79)</f>
        <v>0</v>
      </c>
      <c r="W79" s="12">
        <f>SUM(W76:W78)</f>
        <v>0</v>
      </c>
      <c r="X79" s="5">
        <f>SUM(X76:X78)</f>
        <v>0</v>
      </c>
      <c r="Y79" s="5">
        <f>SUM(Y76:Y78)</f>
        <v>0</v>
      </c>
      <c r="Z79" s="5">
        <f>SUM(Z76:Z78)</f>
        <v>0</v>
      </c>
      <c r="AA79" s="5">
        <f>SUM(W79:Z79)</f>
        <v>0</v>
      </c>
      <c r="AB79" s="59">
        <f>G79+L79+Q79+V79+AA79</f>
        <v>0</v>
      </c>
      <c r="AC79" s="59"/>
      <c r="AD79" s="32"/>
      <c r="AE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</row>
    <row r="80" spans="1:69" s="30" customFormat="1" ht="10.5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2"/>
      <c r="AC80" s="32"/>
      <c r="AD80" s="32"/>
    </row>
    <row r="81" spans="1:69" s="30" customFormat="1" ht="10.5" customHeight="1" x14ac:dyDescent="0.25">
      <c r="A81" s="34" t="s">
        <v>23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</row>
    <row r="82" spans="1:69" ht="10.5" customHeight="1" x14ac:dyDescent="0.25">
      <c r="A82" s="56" t="s">
        <v>36</v>
      </c>
      <c r="B82" s="57"/>
      <c r="C82" s="57"/>
      <c r="D82" s="57"/>
      <c r="E82" s="57"/>
      <c r="F82" s="58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</row>
    <row r="83" spans="1:69" ht="10.5" customHeight="1" x14ac:dyDescent="0.25">
      <c r="A83" s="23" t="s">
        <v>13</v>
      </c>
      <c r="B83" s="23">
        <v>2016</v>
      </c>
      <c r="C83" s="23">
        <v>2017</v>
      </c>
      <c r="D83" s="23">
        <v>2018</v>
      </c>
      <c r="E83" s="23">
        <v>2019</v>
      </c>
      <c r="F83" s="23">
        <v>2020</v>
      </c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</row>
    <row r="84" spans="1:69" ht="10.5" customHeight="1" x14ac:dyDescent="0.25">
      <c r="A84" s="18" t="s">
        <v>26</v>
      </c>
      <c r="B84" s="5">
        <f>SUM(B9:E9)</f>
        <v>0</v>
      </c>
      <c r="C84" s="5">
        <f>SUM(H9:K9)</f>
        <v>0</v>
      </c>
      <c r="D84" s="5">
        <f t="shared" ref="D84:D90" si="62">SUM(N9:Q9)</f>
        <v>0</v>
      </c>
      <c r="E84" s="5">
        <f t="shared" ref="E84:E90" si="63">SUM(T9:W9)</f>
        <v>0</v>
      </c>
      <c r="F84" s="5">
        <f t="shared" ref="F84:F90" si="64">SUM(Z9:AC9)</f>
        <v>0</v>
      </c>
      <c r="G84" s="32"/>
      <c r="H84" s="32"/>
      <c r="I84" s="30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</row>
    <row r="85" spans="1:69" ht="10.5" customHeight="1" x14ac:dyDescent="0.25">
      <c r="A85" s="18" t="s">
        <v>0</v>
      </c>
      <c r="B85" s="5">
        <f t="shared" ref="B85:B89" si="65">SUM(B10:E10)</f>
        <v>0</v>
      </c>
      <c r="C85" s="5">
        <f t="shared" ref="C85:C90" si="66">SUM(H10:K10)</f>
        <v>0</v>
      </c>
      <c r="D85" s="5">
        <f t="shared" si="62"/>
        <v>0</v>
      </c>
      <c r="E85" s="5">
        <f t="shared" si="63"/>
        <v>0</v>
      </c>
      <c r="F85" s="5">
        <f t="shared" si="64"/>
        <v>0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</row>
    <row r="86" spans="1:69" ht="10.5" customHeight="1" x14ac:dyDescent="0.25">
      <c r="A86" s="18" t="s">
        <v>1</v>
      </c>
      <c r="B86" s="5">
        <f t="shared" si="65"/>
        <v>0</v>
      </c>
      <c r="C86" s="5">
        <f t="shared" si="66"/>
        <v>0</v>
      </c>
      <c r="D86" s="5">
        <f t="shared" si="62"/>
        <v>0</v>
      </c>
      <c r="E86" s="5">
        <f t="shared" si="63"/>
        <v>0</v>
      </c>
      <c r="F86" s="5">
        <f t="shared" si="64"/>
        <v>0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2"/>
      <c r="AC86" s="32"/>
      <c r="AD86" s="32"/>
      <c r="AE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</row>
    <row r="87" spans="1:69" ht="10.5" customHeight="1" x14ac:dyDescent="0.25">
      <c r="A87" s="18" t="s">
        <v>2</v>
      </c>
      <c r="B87" s="5">
        <f t="shared" si="65"/>
        <v>0</v>
      </c>
      <c r="C87" s="5">
        <f t="shared" si="66"/>
        <v>0</v>
      </c>
      <c r="D87" s="5">
        <f t="shared" si="62"/>
        <v>0</v>
      </c>
      <c r="E87" s="5">
        <f>SUM(T12:W12)</f>
        <v>0</v>
      </c>
      <c r="F87" s="5">
        <f t="shared" si="64"/>
        <v>0</v>
      </c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</row>
    <row r="88" spans="1:69" ht="10.5" customHeight="1" x14ac:dyDescent="0.25">
      <c r="A88" s="18" t="s">
        <v>3</v>
      </c>
      <c r="B88" s="5">
        <f t="shared" si="65"/>
        <v>0</v>
      </c>
      <c r="C88" s="5">
        <f t="shared" si="66"/>
        <v>0</v>
      </c>
      <c r="D88" s="5">
        <f t="shared" si="62"/>
        <v>0</v>
      </c>
      <c r="E88" s="5">
        <f t="shared" si="63"/>
        <v>0</v>
      </c>
      <c r="F88" s="5">
        <f t="shared" si="64"/>
        <v>0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</row>
    <row r="89" spans="1:69" ht="10.5" customHeight="1" x14ac:dyDescent="0.25">
      <c r="A89" s="18" t="s">
        <v>4</v>
      </c>
      <c r="B89" s="5">
        <f t="shared" si="65"/>
        <v>0</v>
      </c>
      <c r="C89" s="5">
        <f>SUM(H14:K14)</f>
        <v>0</v>
      </c>
      <c r="D89" s="5">
        <f t="shared" si="62"/>
        <v>0</v>
      </c>
      <c r="E89" s="5">
        <f t="shared" si="63"/>
        <v>0</v>
      </c>
      <c r="F89" s="5">
        <f>SUM(Z14:AC14)</f>
        <v>0</v>
      </c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</row>
    <row r="90" spans="1:69" ht="10.5" customHeight="1" x14ac:dyDescent="0.25">
      <c r="A90" s="18" t="s">
        <v>14</v>
      </c>
      <c r="B90" s="5">
        <f>SUM(B15:E15)</f>
        <v>0</v>
      </c>
      <c r="C90" s="5">
        <f t="shared" si="66"/>
        <v>0</v>
      </c>
      <c r="D90" s="5">
        <f t="shared" si="62"/>
        <v>0</v>
      </c>
      <c r="E90" s="5">
        <f t="shared" si="63"/>
        <v>0</v>
      </c>
      <c r="F90" s="5">
        <f t="shared" si="64"/>
        <v>0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0"/>
      <c r="AC90" s="30"/>
      <c r="AD90" s="30"/>
      <c r="AE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</row>
    <row r="91" spans="1:69" s="30" customFormat="1" ht="10.5" customHeight="1" x14ac:dyDescent="0.2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69" ht="10.5" customHeight="1" x14ac:dyDescent="0.25">
      <c r="A92" s="50" t="s">
        <v>5</v>
      </c>
      <c r="B92" s="51"/>
      <c r="C92" s="51"/>
      <c r="D92" s="51"/>
      <c r="E92" s="51"/>
      <c r="F92" s="52"/>
      <c r="G92" s="50" t="s">
        <v>6</v>
      </c>
      <c r="H92" s="51"/>
      <c r="I92" s="51"/>
      <c r="J92" s="51"/>
      <c r="K92" s="51"/>
      <c r="L92" s="52"/>
      <c r="M92" s="50" t="s">
        <v>7</v>
      </c>
      <c r="N92" s="51"/>
      <c r="O92" s="51"/>
      <c r="P92" s="51"/>
      <c r="Q92" s="51"/>
      <c r="R92" s="52"/>
      <c r="S92" s="50" t="s">
        <v>35</v>
      </c>
      <c r="T92" s="51"/>
      <c r="U92" s="51"/>
      <c r="V92" s="51"/>
      <c r="W92" s="51"/>
      <c r="X92" s="52"/>
      <c r="Y92" s="50" t="s">
        <v>8</v>
      </c>
      <c r="Z92" s="51"/>
      <c r="AA92" s="51"/>
      <c r="AB92" s="51"/>
      <c r="AC92" s="51"/>
      <c r="AD92" s="52"/>
      <c r="AE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</row>
    <row r="93" spans="1:69" ht="10.5" customHeight="1" x14ac:dyDescent="0.25">
      <c r="A93" s="18" t="s">
        <v>13</v>
      </c>
      <c r="B93" s="18">
        <v>2016</v>
      </c>
      <c r="C93" s="18">
        <v>2017</v>
      </c>
      <c r="D93" s="18">
        <v>2018</v>
      </c>
      <c r="E93" s="18">
        <v>2019</v>
      </c>
      <c r="F93" s="18">
        <v>2020</v>
      </c>
      <c r="G93" s="18" t="s">
        <v>13</v>
      </c>
      <c r="H93" s="18">
        <v>2016</v>
      </c>
      <c r="I93" s="18">
        <v>2017</v>
      </c>
      <c r="J93" s="18">
        <v>2018</v>
      </c>
      <c r="K93" s="18">
        <v>2019</v>
      </c>
      <c r="L93" s="18">
        <v>2020</v>
      </c>
      <c r="M93" s="18" t="s">
        <v>13</v>
      </c>
      <c r="N93" s="18">
        <v>2016</v>
      </c>
      <c r="O93" s="18">
        <v>2017</v>
      </c>
      <c r="P93" s="18">
        <v>2018</v>
      </c>
      <c r="Q93" s="18">
        <v>2019</v>
      </c>
      <c r="R93" s="18">
        <v>2020</v>
      </c>
      <c r="S93" s="18" t="s">
        <v>13</v>
      </c>
      <c r="T93" s="18">
        <v>2016</v>
      </c>
      <c r="U93" s="18">
        <v>2017</v>
      </c>
      <c r="V93" s="18">
        <v>2018</v>
      </c>
      <c r="W93" s="18">
        <v>2019</v>
      </c>
      <c r="X93" s="18">
        <v>2020</v>
      </c>
      <c r="Y93" s="18" t="s">
        <v>13</v>
      </c>
      <c r="Z93" s="18">
        <v>2016</v>
      </c>
      <c r="AA93" s="18">
        <v>2017</v>
      </c>
      <c r="AB93" s="18">
        <v>2018</v>
      </c>
      <c r="AC93" s="18">
        <v>2019</v>
      </c>
      <c r="AD93" s="18">
        <v>2020</v>
      </c>
      <c r="AE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</row>
    <row r="94" spans="1:69" ht="10.5" customHeight="1" x14ac:dyDescent="0.25">
      <c r="A94" s="18" t="s">
        <v>26</v>
      </c>
      <c r="B94" s="5">
        <f>SUM(B21:E21)</f>
        <v>0</v>
      </c>
      <c r="C94" s="5">
        <f t="shared" ref="C94:C100" si="67">SUM(H21:K21)</f>
        <v>0</v>
      </c>
      <c r="D94" s="5">
        <f t="shared" ref="D94:D100" si="68">SUM(N21:Q21)</f>
        <v>0</v>
      </c>
      <c r="E94" s="5">
        <f t="shared" ref="E94:E100" si="69">SUM(T21:W21)</f>
        <v>0</v>
      </c>
      <c r="F94" s="5">
        <f t="shared" ref="F94:F99" si="70">SUM(Z21:AC21)</f>
        <v>0</v>
      </c>
      <c r="G94" s="18" t="s">
        <v>26</v>
      </c>
      <c r="H94" s="5">
        <f t="shared" ref="H94:H100" si="71">SUM(B32:E32)</f>
        <v>0</v>
      </c>
      <c r="I94" s="5">
        <f t="shared" ref="I94:I100" si="72">SUM(H32:K32)</f>
        <v>0</v>
      </c>
      <c r="J94" s="5">
        <f t="shared" ref="J94:J100" si="73">SUM(N32:Q32)</f>
        <v>0</v>
      </c>
      <c r="K94" s="5">
        <f t="shared" ref="K94:K99" si="74">SUM(T32:W32)</f>
        <v>0</v>
      </c>
      <c r="L94" s="5">
        <f t="shared" ref="L94:L100" si="75">SUM(Z32:AC32)</f>
        <v>0</v>
      </c>
      <c r="M94" s="18" t="s">
        <v>26</v>
      </c>
      <c r="N94" s="5">
        <f t="shared" ref="N94:N100" si="76">SUM(B43:E43)</f>
        <v>0</v>
      </c>
      <c r="O94" s="5">
        <f t="shared" ref="O94:O100" si="77">SUM(H43:K43)</f>
        <v>0</v>
      </c>
      <c r="P94" s="5">
        <f t="shared" ref="P94:P100" si="78">SUM(N43:Q43)</f>
        <v>0</v>
      </c>
      <c r="Q94" s="5">
        <f t="shared" ref="Q94:Q100" si="79">SUM(T43:W43)</f>
        <v>0</v>
      </c>
      <c r="R94" s="5">
        <f t="shared" ref="R94:R100" si="80">SUM(Z43:AC43)</f>
        <v>0</v>
      </c>
      <c r="S94" s="18" t="s">
        <v>26</v>
      </c>
      <c r="T94" s="5">
        <f t="shared" ref="T94:T100" si="81">SUM(B54:E54)</f>
        <v>0</v>
      </c>
      <c r="U94" s="5">
        <f t="shared" ref="U94:U100" si="82">SUM(H54:K54)</f>
        <v>0</v>
      </c>
      <c r="V94" s="5">
        <f t="shared" ref="V94:V100" si="83">SUM(N54:Q54)</f>
        <v>0</v>
      </c>
      <c r="W94" s="5">
        <f t="shared" ref="W94:W100" si="84">SUM(T54:W54)</f>
        <v>0</v>
      </c>
      <c r="X94" s="5">
        <f t="shared" ref="X94:X100" si="85">SUM(Z54:AC54)</f>
        <v>0</v>
      </c>
      <c r="Y94" s="18" t="s">
        <v>26</v>
      </c>
      <c r="Z94" s="5">
        <f t="shared" ref="Z94:Z100" si="86">SUM(B65:E65)</f>
        <v>0</v>
      </c>
      <c r="AA94" s="5">
        <f t="shared" ref="AA94:AA100" si="87">SUM(H65:K65)</f>
        <v>0</v>
      </c>
      <c r="AB94" s="5">
        <f t="shared" ref="AB94:AB100" si="88">SUM(N65:Q65)</f>
        <v>0</v>
      </c>
      <c r="AC94" s="5">
        <f t="shared" ref="AC94:AC100" si="89">SUM(T65:W65)</f>
        <v>0</v>
      </c>
      <c r="AD94" s="5">
        <f t="shared" ref="AD94:AD100" si="90">SUM(Z65:AC65)</f>
        <v>0</v>
      </c>
      <c r="AE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</row>
    <row r="95" spans="1:69" ht="10.5" customHeight="1" x14ac:dyDescent="0.25">
      <c r="A95" s="18" t="s">
        <v>0</v>
      </c>
      <c r="B95" s="5">
        <f t="shared" ref="B95:B99" si="91">SUM(B22:E22)</f>
        <v>0</v>
      </c>
      <c r="C95" s="5">
        <f t="shared" si="67"/>
        <v>0</v>
      </c>
      <c r="D95" s="5">
        <f t="shared" si="68"/>
        <v>0</v>
      </c>
      <c r="E95" s="5">
        <f t="shared" si="69"/>
        <v>0</v>
      </c>
      <c r="F95" s="5">
        <f t="shared" si="70"/>
        <v>0</v>
      </c>
      <c r="G95" s="18" t="s">
        <v>0</v>
      </c>
      <c r="H95" s="5">
        <f>SUM(B33:E33)</f>
        <v>0</v>
      </c>
      <c r="I95" s="5">
        <f t="shared" si="72"/>
        <v>0</v>
      </c>
      <c r="J95" s="5">
        <f t="shared" si="73"/>
        <v>0</v>
      </c>
      <c r="K95" s="5">
        <f t="shared" si="74"/>
        <v>0</v>
      </c>
      <c r="L95" s="5">
        <f t="shared" si="75"/>
        <v>0</v>
      </c>
      <c r="M95" s="18" t="s">
        <v>0</v>
      </c>
      <c r="N95" s="5">
        <f t="shared" si="76"/>
        <v>0</v>
      </c>
      <c r="O95" s="5">
        <f t="shared" si="77"/>
        <v>0</v>
      </c>
      <c r="P95" s="5">
        <f t="shared" si="78"/>
        <v>0</v>
      </c>
      <c r="Q95" s="5">
        <f t="shared" si="79"/>
        <v>0</v>
      </c>
      <c r="R95" s="5">
        <f t="shared" si="80"/>
        <v>0</v>
      </c>
      <c r="S95" s="18" t="s">
        <v>0</v>
      </c>
      <c r="T95" s="5">
        <f t="shared" si="81"/>
        <v>0</v>
      </c>
      <c r="U95" s="5">
        <f t="shared" si="82"/>
        <v>0</v>
      </c>
      <c r="V95" s="5">
        <f t="shared" si="83"/>
        <v>0</v>
      </c>
      <c r="W95" s="5">
        <f t="shared" si="84"/>
        <v>0</v>
      </c>
      <c r="X95" s="5">
        <f t="shared" si="85"/>
        <v>0</v>
      </c>
      <c r="Y95" s="18" t="s">
        <v>0</v>
      </c>
      <c r="Z95" s="5">
        <f t="shared" si="86"/>
        <v>0</v>
      </c>
      <c r="AA95" s="5">
        <f t="shared" si="87"/>
        <v>0</v>
      </c>
      <c r="AB95" s="5">
        <f t="shared" si="88"/>
        <v>0</v>
      </c>
      <c r="AC95" s="5">
        <f t="shared" si="89"/>
        <v>0</v>
      </c>
      <c r="AD95" s="5">
        <f t="shared" si="90"/>
        <v>0</v>
      </c>
      <c r="AE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</row>
    <row r="96" spans="1:69" ht="10.5" customHeight="1" x14ac:dyDescent="0.25">
      <c r="A96" s="18" t="s">
        <v>1</v>
      </c>
      <c r="B96" s="5">
        <f t="shared" si="91"/>
        <v>0</v>
      </c>
      <c r="C96" s="5">
        <f t="shared" si="67"/>
        <v>0</v>
      </c>
      <c r="D96" s="5">
        <f t="shared" si="68"/>
        <v>0</v>
      </c>
      <c r="E96" s="5">
        <f t="shared" si="69"/>
        <v>0</v>
      </c>
      <c r="F96" s="5">
        <f t="shared" si="70"/>
        <v>0</v>
      </c>
      <c r="G96" s="18" t="s">
        <v>1</v>
      </c>
      <c r="H96" s="5">
        <f t="shared" si="71"/>
        <v>0</v>
      </c>
      <c r="I96" s="5">
        <f t="shared" si="72"/>
        <v>0</v>
      </c>
      <c r="J96" s="5">
        <f t="shared" si="73"/>
        <v>0</v>
      </c>
      <c r="K96" s="5">
        <f t="shared" si="74"/>
        <v>0</v>
      </c>
      <c r="L96" s="5">
        <f t="shared" si="75"/>
        <v>0</v>
      </c>
      <c r="M96" s="18" t="s">
        <v>1</v>
      </c>
      <c r="N96" s="5">
        <f t="shared" si="76"/>
        <v>0</v>
      </c>
      <c r="O96" s="5">
        <f t="shared" si="77"/>
        <v>0</v>
      </c>
      <c r="P96" s="5">
        <f t="shared" si="78"/>
        <v>0</v>
      </c>
      <c r="Q96" s="5">
        <f t="shared" si="79"/>
        <v>0</v>
      </c>
      <c r="R96" s="5">
        <f t="shared" si="80"/>
        <v>0</v>
      </c>
      <c r="S96" s="18" t="s">
        <v>1</v>
      </c>
      <c r="T96" s="5">
        <f t="shared" si="81"/>
        <v>0</v>
      </c>
      <c r="U96" s="5">
        <f t="shared" si="82"/>
        <v>0</v>
      </c>
      <c r="V96" s="5">
        <f t="shared" si="83"/>
        <v>0</v>
      </c>
      <c r="W96" s="5">
        <f t="shared" si="84"/>
        <v>0</v>
      </c>
      <c r="X96" s="5">
        <f t="shared" si="85"/>
        <v>0</v>
      </c>
      <c r="Y96" s="18" t="s">
        <v>1</v>
      </c>
      <c r="Z96" s="5">
        <f t="shared" si="86"/>
        <v>0</v>
      </c>
      <c r="AA96" s="5">
        <f t="shared" si="87"/>
        <v>0</v>
      </c>
      <c r="AB96" s="5">
        <f t="shared" si="88"/>
        <v>0</v>
      </c>
      <c r="AC96" s="5">
        <f t="shared" si="89"/>
        <v>0</v>
      </c>
      <c r="AD96" s="5">
        <f t="shared" si="90"/>
        <v>0</v>
      </c>
      <c r="AE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</row>
    <row r="97" spans="1:69" ht="10.5" customHeight="1" x14ac:dyDescent="0.25">
      <c r="A97" s="18" t="s">
        <v>2</v>
      </c>
      <c r="B97" s="5">
        <f t="shared" si="91"/>
        <v>0</v>
      </c>
      <c r="C97" s="5">
        <f t="shared" si="67"/>
        <v>0</v>
      </c>
      <c r="D97" s="5">
        <f t="shared" si="68"/>
        <v>0</v>
      </c>
      <c r="E97" s="5">
        <f t="shared" si="69"/>
        <v>0</v>
      </c>
      <c r="F97" s="5">
        <f t="shared" si="70"/>
        <v>0</v>
      </c>
      <c r="G97" s="18" t="s">
        <v>2</v>
      </c>
      <c r="H97" s="5">
        <f t="shared" si="71"/>
        <v>0</v>
      </c>
      <c r="I97" s="5">
        <f t="shared" si="72"/>
        <v>0</v>
      </c>
      <c r="J97" s="5">
        <f t="shared" si="73"/>
        <v>0</v>
      </c>
      <c r="K97" s="5">
        <f t="shared" si="74"/>
        <v>0</v>
      </c>
      <c r="L97" s="5">
        <f t="shared" si="75"/>
        <v>0</v>
      </c>
      <c r="M97" s="18" t="s">
        <v>2</v>
      </c>
      <c r="N97" s="5">
        <f t="shared" si="76"/>
        <v>0</v>
      </c>
      <c r="O97" s="5">
        <f t="shared" si="77"/>
        <v>0</v>
      </c>
      <c r="P97" s="5">
        <f t="shared" si="78"/>
        <v>0</v>
      </c>
      <c r="Q97" s="5">
        <f t="shared" si="79"/>
        <v>0</v>
      </c>
      <c r="R97" s="5">
        <f t="shared" si="80"/>
        <v>0</v>
      </c>
      <c r="S97" s="18" t="s">
        <v>2</v>
      </c>
      <c r="T97" s="5">
        <f t="shared" si="81"/>
        <v>0</v>
      </c>
      <c r="U97" s="5">
        <f t="shared" si="82"/>
        <v>0</v>
      </c>
      <c r="V97" s="5">
        <f t="shared" si="83"/>
        <v>0</v>
      </c>
      <c r="W97" s="5">
        <f t="shared" si="84"/>
        <v>0</v>
      </c>
      <c r="X97" s="5">
        <f t="shared" si="85"/>
        <v>0</v>
      </c>
      <c r="Y97" s="18" t="s">
        <v>2</v>
      </c>
      <c r="Z97" s="5">
        <f t="shared" si="86"/>
        <v>0</v>
      </c>
      <c r="AA97" s="5">
        <f t="shared" si="87"/>
        <v>0</v>
      </c>
      <c r="AB97" s="5">
        <f t="shared" si="88"/>
        <v>0</v>
      </c>
      <c r="AC97" s="5">
        <f t="shared" si="89"/>
        <v>0</v>
      </c>
      <c r="AD97" s="5">
        <f t="shared" si="90"/>
        <v>0</v>
      </c>
      <c r="AE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</row>
    <row r="98" spans="1:69" ht="10.5" customHeight="1" x14ac:dyDescent="0.25">
      <c r="A98" s="18" t="s">
        <v>3</v>
      </c>
      <c r="B98" s="5">
        <f t="shared" si="91"/>
        <v>0</v>
      </c>
      <c r="C98" s="5">
        <f t="shared" si="67"/>
        <v>0</v>
      </c>
      <c r="D98" s="5">
        <f t="shared" si="68"/>
        <v>0</v>
      </c>
      <c r="E98" s="5">
        <f t="shared" si="69"/>
        <v>0</v>
      </c>
      <c r="F98" s="5">
        <f t="shared" si="70"/>
        <v>0</v>
      </c>
      <c r="G98" s="18" t="s">
        <v>3</v>
      </c>
      <c r="H98" s="5">
        <f t="shared" si="71"/>
        <v>0</v>
      </c>
      <c r="I98" s="5">
        <f t="shared" si="72"/>
        <v>0</v>
      </c>
      <c r="J98" s="5">
        <f t="shared" si="73"/>
        <v>0</v>
      </c>
      <c r="K98" s="5">
        <f t="shared" si="74"/>
        <v>0</v>
      </c>
      <c r="L98" s="5">
        <f t="shared" si="75"/>
        <v>0</v>
      </c>
      <c r="M98" s="18" t="s">
        <v>3</v>
      </c>
      <c r="N98" s="5">
        <f t="shared" si="76"/>
        <v>0</v>
      </c>
      <c r="O98" s="5">
        <f t="shared" si="77"/>
        <v>0</v>
      </c>
      <c r="P98" s="5">
        <f t="shared" si="78"/>
        <v>0</v>
      </c>
      <c r="Q98" s="5">
        <f t="shared" si="79"/>
        <v>0</v>
      </c>
      <c r="R98" s="5">
        <f t="shared" si="80"/>
        <v>0</v>
      </c>
      <c r="S98" s="18" t="s">
        <v>3</v>
      </c>
      <c r="T98" s="5">
        <f t="shared" si="81"/>
        <v>0</v>
      </c>
      <c r="U98" s="5">
        <f t="shared" si="82"/>
        <v>0</v>
      </c>
      <c r="V98" s="5">
        <f t="shared" si="83"/>
        <v>0</v>
      </c>
      <c r="W98" s="5">
        <f t="shared" si="84"/>
        <v>0</v>
      </c>
      <c r="X98" s="5">
        <f t="shared" si="85"/>
        <v>0</v>
      </c>
      <c r="Y98" s="18" t="s">
        <v>3</v>
      </c>
      <c r="Z98" s="5">
        <f t="shared" si="86"/>
        <v>0</v>
      </c>
      <c r="AA98" s="5">
        <f t="shared" si="87"/>
        <v>0</v>
      </c>
      <c r="AB98" s="5">
        <f t="shared" si="88"/>
        <v>0</v>
      </c>
      <c r="AC98" s="5">
        <f t="shared" si="89"/>
        <v>0</v>
      </c>
      <c r="AD98" s="5">
        <f t="shared" si="90"/>
        <v>0</v>
      </c>
      <c r="AE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</row>
    <row r="99" spans="1:69" ht="10.5" customHeight="1" x14ac:dyDescent="0.25">
      <c r="A99" s="18" t="s">
        <v>4</v>
      </c>
      <c r="B99" s="5">
        <f t="shared" si="91"/>
        <v>0</v>
      </c>
      <c r="C99" s="5">
        <f t="shared" si="67"/>
        <v>0</v>
      </c>
      <c r="D99" s="5">
        <f t="shared" si="68"/>
        <v>0</v>
      </c>
      <c r="E99" s="5">
        <f t="shared" si="69"/>
        <v>0</v>
      </c>
      <c r="F99" s="5">
        <f t="shared" si="70"/>
        <v>0</v>
      </c>
      <c r="G99" s="18" t="s">
        <v>4</v>
      </c>
      <c r="H99" s="5">
        <f t="shared" si="71"/>
        <v>0</v>
      </c>
      <c r="I99" s="5">
        <f t="shared" si="72"/>
        <v>0</v>
      </c>
      <c r="J99" s="5">
        <f t="shared" si="73"/>
        <v>0</v>
      </c>
      <c r="K99" s="5">
        <f t="shared" si="74"/>
        <v>0</v>
      </c>
      <c r="L99" s="5">
        <f t="shared" si="75"/>
        <v>0</v>
      </c>
      <c r="M99" s="18" t="s">
        <v>4</v>
      </c>
      <c r="N99" s="5">
        <f t="shared" si="76"/>
        <v>0</v>
      </c>
      <c r="O99" s="5">
        <f t="shared" si="77"/>
        <v>0</v>
      </c>
      <c r="P99" s="5">
        <f t="shared" si="78"/>
        <v>0</v>
      </c>
      <c r="Q99" s="5">
        <f t="shared" si="79"/>
        <v>0</v>
      </c>
      <c r="R99" s="5">
        <f t="shared" si="80"/>
        <v>0</v>
      </c>
      <c r="S99" s="18" t="s">
        <v>4</v>
      </c>
      <c r="T99" s="5">
        <f t="shared" si="81"/>
        <v>0</v>
      </c>
      <c r="U99" s="5">
        <f t="shared" si="82"/>
        <v>0</v>
      </c>
      <c r="V99" s="5">
        <f t="shared" si="83"/>
        <v>0</v>
      </c>
      <c r="W99" s="5">
        <f t="shared" si="84"/>
        <v>0</v>
      </c>
      <c r="X99" s="5">
        <f t="shared" si="85"/>
        <v>0</v>
      </c>
      <c r="Y99" s="18" t="s">
        <v>4</v>
      </c>
      <c r="Z99" s="5">
        <f t="shared" si="86"/>
        <v>0</v>
      </c>
      <c r="AA99" s="5">
        <f t="shared" si="87"/>
        <v>0</v>
      </c>
      <c r="AB99" s="5">
        <f t="shared" si="88"/>
        <v>0</v>
      </c>
      <c r="AC99" s="5">
        <f t="shared" si="89"/>
        <v>0</v>
      </c>
      <c r="AD99" s="5">
        <f t="shared" si="90"/>
        <v>0</v>
      </c>
      <c r="AE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</row>
    <row r="100" spans="1:69" ht="10.5" customHeight="1" x14ac:dyDescent="0.25">
      <c r="A100" s="18" t="s">
        <v>14</v>
      </c>
      <c r="B100" s="5">
        <f>SUM(B27:E27)</f>
        <v>0</v>
      </c>
      <c r="C100" s="5">
        <f t="shared" si="67"/>
        <v>0</v>
      </c>
      <c r="D100" s="5">
        <f t="shared" si="68"/>
        <v>0</v>
      </c>
      <c r="E100" s="5">
        <f t="shared" si="69"/>
        <v>0</v>
      </c>
      <c r="F100" s="5">
        <f>SUM(Z27:AC27)</f>
        <v>0</v>
      </c>
      <c r="G100" s="18" t="s">
        <v>14</v>
      </c>
      <c r="H100" s="5">
        <f t="shared" si="71"/>
        <v>0</v>
      </c>
      <c r="I100" s="5">
        <f t="shared" si="72"/>
        <v>0</v>
      </c>
      <c r="J100" s="5">
        <f t="shared" si="73"/>
        <v>0</v>
      </c>
      <c r="K100" s="5">
        <f>SUM(T38:W38)</f>
        <v>0</v>
      </c>
      <c r="L100" s="5">
        <f t="shared" si="75"/>
        <v>0</v>
      </c>
      <c r="M100" s="18" t="s">
        <v>14</v>
      </c>
      <c r="N100" s="5">
        <f t="shared" si="76"/>
        <v>0</v>
      </c>
      <c r="O100" s="5">
        <f t="shared" si="77"/>
        <v>0</v>
      </c>
      <c r="P100" s="5">
        <f t="shared" si="78"/>
        <v>0</v>
      </c>
      <c r="Q100" s="5">
        <f t="shared" si="79"/>
        <v>0</v>
      </c>
      <c r="R100" s="5">
        <f t="shared" si="80"/>
        <v>0</v>
      </c>
      <c r="S100" s="18" t="s">
        <v>14</v>
      </c>
      <c r="T100" s="5">
        <f t="shared" si="81"/>
        <v>0</v>
      </c>
      <c r="U100" s="5">
        <f t="shared" si="82"/>
        <v>0</v>
      </c>
      <c r="V100" s="5">
        <f t="shared" si="83"/>
        <v>0</v>
      </c>
      <c r="W100" s="5">
        <f t="shared" si="84"/>
        <v>0</v>
      </c>
      <c r="X100" s="5">
        <f t="shared" si="85"/>
        <v>0</v>
      </c>
      <c r="Y100" s="18" t="s">
        <v>14</v>
      </c>
      <c r="Z100" s="5">
        <f t="shared" si="86"/>
        <v>0</v>
      </c>
      <c r="AA100" s="5">
        <f t="shared" si="87"/>
        <v>0</v>
      </c>
      <c r="AB100" s="5">
        <f t="shared" si="88"/>
        <v>0</v>
      </c>
      <c r="AC100" s="5">
        <f t="shared" si="89"/>
        <v>0</v>
      </c>
      <c r="AD100" s="5">
        <f t="shared" si="90"/>
        <v>0</v>
      </c>
      <c r="AE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</row>
    <row r="101" spans="1:69" x14ac:dyDescent="0.2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</row>
    <row r="102" spans="1:69" x14ac:dyDescent="0.25">
      <c r="A102" s="30"/>
      <c r="B102" s="30"/>
      <c r="C102" s="30"/>
      <c r="D102" s="30"/>
      <c r="E102" s="30"/>
      <c r="F102" s="30"/>
      <c r="G102" s="32"/>
      <c r="H102" s="30"/>
      <c r="I102" s="30"/>
      <c r="J102" s="30"/>
      <c r="K102" s="30"/>
      <c r="L102" s="30"/>
      <c r="M102" s="30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</row>
    <row r="103" spans="1:69" x14ac:dyDescent="0.25">
      <c r="A103" s="30"/>
      <c r="B103" s="30"/>
      <c r="C103" s="30"/>
      <c r="D103" s="30"/>
      <c r="E103" s="30"/>
      <c r="F103" s="30"/>
      <c r="G103" s="32"/>
      <c r="H103" s="30"/>
      <c r="I103" s="30"/>
      <c r="J103" s="30"/>
      <c r="K103" s="30"/>
      <c r="L103" s="30"/>
      <c r="M103" s="30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</row>
    <row r="104" spans="1:69" x14ac:dyDescent="0.25">
      <c r="A104" s="30"/>
      <c r="B104" s="30"/>
      <c r="C104" s="30"/>
      <c r="D104" s="30"/>
      <c r="E104" s="30"/>
      <c r="F104" s="30"/>
      <c r="G104" s="32"/>
      <c r="H104" s="30"/>
      <c r="I104" s="30"/>
      <c r="J104" s="30"/>
      <c r="K104" s="30"/>
      <c r="L104" s="30"/>
      <c r="M104" s="30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</row>
    <row r="105" spans="1:69" x14ac:dyDescent="0.25">
      <c r="A105" s="30"/>
      <c r="B105" s="30"/>
      <c r="C105" s="30"/>
      <c r="D105" s="30"/>
      <c r="E105" s="30"/>
      <c r="F105" s="30"/>
      <c r="G105" s="32"/>
      <c r="H105" s="30"/>
      <c r="I105" s="30"/>
      <c r="J105" s="30"/>
      <c r="K105" s="30"/>
      <c r="L105" s="30"/>
      <c r="M105" s="30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</row>
    <row r="106" spans="1:69" x14ac:dyDescent="0.25">
      <c r="A106" s="30"/>
      <c r="B106" s="30"/>
      <c r="C106" s="30"/>
      <c r="D106" s="30"/>
      <c r="E106" s="30"/>
      <c r="F106" s="30"/>
      <c r="G106" s="32"/>
      <c r="H106" s="30"/>
      <c r="I106" s="30"/>
      <c r="J106" s="30"/>
      <c r="K106" s="30"/>
      <c r="L106" s="30"/>
      <c r="M106" s="30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</row>
    <row r="107" spans="1:69" x14ac:dyDescent="0.25">
      <c r="A107" s="30"/>
      <c r="B107" s="30"/>
      <c r="C107" s="30"/>
      <c r="D107" s="30"/>
      <c r="E107" s="30"/>
      <c r="F107" s="30"/>
      <c r="G107" s="32"/>
      <c r="H107" s="30"/>
      <c r="I107" s="30"/>
      <c r="J107" s="30"/>
      <c r="K107" s="30"/>
      <c r="L107" s="30"/>
      <c r="M107" s="30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</row>
    <row r="108" spans="1:69" x14ac:dyDescent="0.25">
      <c r="A108" s="30"/>
      <c r="B108" s="30"/>
      <c r="C108" s="30"/>
      <c r="D108" s="30"/>
      <c r="E108" s="30"/>
      <c r="F108" s="30"/>
      <c r="G108" s="32"/>
      <c r="H108" s="30"/>
      <c r="I108" s="30"/>
      <c r="J108" s="30"/>
      <c r="K108" s="30"/>
      <c r="L108" s="30"/>
      <c r="M108" s="30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0"/>
      <c r="AC108" s="30"/>
      <c r="AD108" s="30"/>
      <c r="AE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</row>
    <row r="109" spans="1:69" x14ac:dyDescent="0.25">
      <c r="A109" s="30"/>
      <c r="B109" s="30"/>
      <c r="C109" s="30"/>
      <c r="D109" s="30"/>
      <c r="E109" s="30"/>
      <c r="F109" s="30"/>
      <c r="G109" s="32"/>
      <c r="H109" s="30"/>
      <c r="I109" s="30"/>
      <c r="J109" s="30"/>
      <c r="K109" s="30"/>
      <c r="L109" s="30"/>
      <c r="M109" s="30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0"/>
      <c r="AC109" s="30"/>
      <c r="AD109" s="30"/>
      <c r="AE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</row>
    <row r="110" spans="1:69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</row>
    <row r="111" spans="1:69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</row>
    <row r="112" spans="1:69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</row>
    <row r="113" spans="1:69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</row>
    <row r="114" spans="1:69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</row>
    <row r="115" spans="1:69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</row>
    <row r="116" spans="1:69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</row>
    <row r="117" spans="1:69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</row>
    <row r="118" spans="1:69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</row>
    <row r="119" spans="1:69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</row>
    <row r="120" spans="1:69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</row>
    <row r="121" spans="1:69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</row>
    <row r="122" spans="1:69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Q122" s="30"/>
      <c r="AR122" s="30"/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</row>
    <row r="123" spans="1:69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</row>
    <row r="124" spans="1:69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</row>
    <row r="125" spans="1:69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</row>
    <row r="126" spans="1:69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</row>
    <row r="127" spans="1:69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</row>
    <row r="128" spans="1:69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</row>
    <row r="129" spans="1:69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</row>
    <row r="130" spans="1:69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</row>
    <row r="131" spans="1:69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</row>
    <row r="132" spans="1:69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</row>
    <row r="133" spans="1:69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</row>
    <row r="134" spans="1:69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</row>
    <row r="135" spans="1:69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</row>
    <row r="136" spans="1:69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</row>
    <row r="137" spans="1:69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</row>
    <row r="138" spans="1:69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</row>
    <row r="139" spans="1:69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</row>
    <row r="140" spans="1:69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</row>
    <row r="141" spans="1:69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</row>
    <row r="142" spans="1:69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</row>
    <row r="143" spans="1:69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</row>
    <row r="144" spans="1:69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</row>
    <row r="145" spans="1:69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</row>
    <row r="146" spans="1:69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</row>
    <row r="147" spans="1:69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</row>
    <row r="148" spans="1:69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</row>
    <row r="149" spans="1:69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</row>
    <row r="150" spans="1:69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</row>
    <row r="151" spans="1:69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</row>
    <row r="152" spans="1:69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</row>
    <row r="153" spans="1:69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</row>
    <row r="154" spans="1:69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</row>
    <row r="155" spans="1:69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</row>
    <row r="156" spans="1:69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</row>
    <row r="157" spans="1:69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</row>
    <row r="158" spans="1:69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</row>
    <row r="159" spans="1:69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</row>
    <row r="160" spans="1:69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</row>
    <row r="161" spans="1:69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</row>
    <row r="162" spans="1:69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</row>
    <row r="163" spans="1:69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</row>
    <row r="164" spans="1:69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</row>
    <row r="165" spans="1:69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</row>
    <row r="166" spans="1:69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</row>
    <row r="167" spans="1:69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</row>
    <row r="168" spans="1:69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</row>
    <row r="169" spans="1:69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</row>
    <row r="170" spans="1:69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</row>
    <row r="171" spans="1:69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</row>
    <row r="172" spans="1:69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</row>
    <row r="173" spans="1:69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</row>
    <row r="174" spans="1:69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</row>
    <row r="175" spans="1:69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</row>
    <row r="176" spans="1:69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</row>
    <row r="177" spans="1:3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</sheetData>
  <mergeCells count="66">
    <mergeCell ref="A40:AE40"/>
    <mergeCell ref="AE41:AE42"/>
    <mergeCell ref="AE52:AE53"/>
    <mergeCell ref="AE63:AE64"/>
    <mergeCell ref="A62:AE62"/>
    <mergeCell ref="A51:AE51"/>
    <mergeCell ref="M52:R52"/>
    <mergeCell ref="S52:X52"/>
    <mergeCell ref="Y52:AD52"/>
    <mergeCell ref="A41:F41"/>
    <mergeCell ref="G41:L41"/>
    <mergeCell ref="M41:R41"/>
    <mergeCell ref="S41:X41"/>
    <mergeCell ref="Y41:AD41"/>
    <mergeCell ref="AB78:AC78"/>
    <mergeCell ref="AB79:AC79"/>
    <mergeCell ref="A73:AC73"/>
    <mergeCell ref="AB74:AC75"/>
    <mergeCell ref="AB76:AC76"/>
    <mergeCell ref="AB77:AC77"/>
    <mergeCell ref="A92:F92"/>
    <mergeCell ref="S92:X92"/>
    <mergeCell ref="A7:F7"/>
    <mergeCell ref="G7:L7"/>
    <mergeCell ref="M7:R7"/>
    <mergeCell ref="S7:X7"/>
    <mergeCell ref="A19:F19"/>
    <mergeCell ref="G19:L19"/>
    <mergeCell ref="M19:R19"/>
    <mergeCell ref="S19:X19"/>
    <mergeCell ref="A30:F30"/>
    <mergeCell ref="A77:B77"/>
    <mergeCell ref="A78:B78"/>
    <mergeCell ref="W74:AA74"/>
    <mergeCell ref="A52:F52"/>
    <mergeCell ref="G52:L52"/>
    <mergeCell ref="Y92:AD92"/>
    <mergeCell ref="A63:F63"/>
    <mergeCell ref="G63:L63"/>
    <mergeCell ref="M63:R63"/>
    <mergeCell ref="S63:X63"/>
    <mergeCell ref="Y63:AD63"/>
    <mergeCell ref="G92:L92"/>
    <mergeCell ref="A79:B79"/>
    <mergeCell ref="H74:L74"/>
    <mergeCell ref="M74:Q74"/>
    <mergeCell ref="R74:V74"/>
    <mergeCell ref="A74:G74"/>
    <mergeCell ref="A75:B75"/>
    <mergeCell ref="A76:B76"/>
    <mergeCell ref="M92:R92"/>
    <mergeCell ref="A82:F82"/>
    <mergeCell ref="A1:AE3"/>
    <mergeCell ref="A4:AE4"/>
    <mergeCell ref="A29:AE29"/>
    <mergeCell ref="A18:AE18"/>
    <mergeCell ref="G30:L30"/>
    <mergeCell ref="M30:R30"/>
    <mergeCell ref="S30:X30"/>
    <mergeCell ref="Y30:AD30"/>
    <mergeCell ref="Y7:AD7"/>
    <mergeCell ref="Y19:AD19"/>
    <mergeCell ref="A6:AE6"/>
    <mergeCell ref="AE7:AE8"/>
    <mergeCell ref="AE19:AE20"/>
    <mergeCell ref="AE30:AE31"/>
  </mergeCells>
  <pageMargins left="0.7" right="0.7" top="0.75" bottom="0.75" header="0.3" footer="0.3"/>
  <pageSetup paperSize="9" orientation="portrait" r:id="rId1"/>
  <ignoredErrors>
    <ignoredError sqref="G79 L79 Q79 V7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Z303"/>
  <sheetViews>
    <sheetView workbookViewId="0">
      <selection activeCell="Z7" sqref="Z7"/>
    </sheetView>
  </sheetViews>
  <sheetFormatPr defaultRowHeight="11.25" x14ac:dyDescent="0.2"/>
  <cols>
    <col min="1" max="1" width="5.28515625" style="1" customWidth="1"/>
    <col min="2" max="6" width="4.42578125" style="1" customWidth="1"/>
    <col min="7" max="7" width="5.28515625" style="1" customWidth="1"/>
    <col min="8" max="12" width="4.7109375" style="1" customWidth="1"/>
    <col min="13" max="13" width="5.28515625" style="1" customWidth="1"/>
    <col min="14" max="18" width="4.42578125" style="1" customWidth="1"/>
    <col min="19" max="19" width="5.28515625" style="1" customWidth="1"/>
    <col min="20" max="24" width="4.42578125" style="1" customWidth="1"/>
    <col min="25" max="25" width="5.28515625" style="1" customWidth="1"/>
    <col min="26" max="30" width="4" style="1" customWidth="1"/>
    <col min="31" max="31" width="9.140625" style="1"/>
    <col min="32" max="52" width="9.140625" style="35"/>
    <col min="53" max="16384" width="9.140625" style="1"/>
  </cols>
  <sheetData>
    <row r="1" spans="1:31" s="35" customFormat="1" ht="22.5" customHeight="1" x14ac:dyDescent="0.2">
      <c r="A1" s="67" t="s">
        <v>58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</row>
    <row r="2" spans="1:31" s="35" customFormat="1" ht="39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</row>
    <row r="3" spans="1:31" s="35" customFormat="1" ht="12.7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1" ht="10.5" customHeight="1" x14ac:dyDescent="0.2">
      <c r="A4" s="66" t="s">
        <v>42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</row>
    <row r="5" spans="1:31" ht="10.5" customHeight="1" x14ac:dyDescent="0.2">
      <c r="A5" s="63">
        <v>2016</v>
      </c>
      <c r="B5" s="64"/>
      <c r="C5" s="64"/>
      <c r="D5" s="64"/>
      <c r="E5" s="64"/>
      <c r="F5" s="65"/>
      <c r="G5" s="63">
        <v>2017</v>
      </c>
      <c r="H5" s="64"/>
      <c r="I5" s="64"/>
      <c r="J5" s="64"/>
      <c r="K5" s="64"/>
      <c r="L5" s="65"/>
      <c r="M5" s="63">
        <v>2018</v>
      </c>
      <c r="N5" s="64"/>
      <c r="O5" s="64"/>
      <c r="P5" s="64"/>
      <c r="Q5" s="64"/>
      <c r="R5" s="65"/>
      <c r="S5" s="63">
        <v>2019</v>
      </c>
      <c r="T5" s="64"/>
      <c r="U5" s="64"/>
      <c r="V5" s="64"/>
      <c r="W5" s="64"/>
      <c r="X5" s="65"/>
      <c r="Y5" s="63">
        <v>2020</v>
      </c>
      <c r="Z5" s="64"/>
      <c r="AA5" s="64"/>
      <c r="AB5" s="64"/>
      <c r="AC5" s="64"/>
      <c r="AD5" s="65"/>
      <c r="AE5" s="49" t="s">
        <v>51</v>
      </c>
    </row>
    <row r="6" spans="1:31" ht="10.5" customHeight="1" x14ac:dyDescent="0.2">
      <c r="A6" s="16" t="s">
        <v>13</v>
      </c>
      <c r="B6" s="16" t="s">
        <v>9</v>
      </c>
      <c r="C6" s="16" t="s">
        <v>10</v>
      </c>
      <c r="D6" s="16" t="s">
        <v>11</v>
      </c>
      <c r="E6" s="16" t="s">
        <v>12</v>
      </c>
      <c r="F6" s="16" t="s">
        <v>14</v>
      </c>
      <c r="G6" s="16" t="s">
        <v>13</v>
      </c>
      <c r="H6" s="16" t="s">
        <v>9</v>
      </c>
      <c r="I6" s="16" t="s">
        <v>10</v>
      </c>
      <c r="J6" s="16" t="s">
        <v>11</v>
      </c>
      <c r="K6" s="16" t="s">
        <v>12</v>
      </c>
      <c r="L6" s="16" t="s">
        <v>14</v>
      </c>
      <c r="M6" s="16" t="s">
        <v>13</v>
      </c>
      <c r="N6" s="16" t="s">
        <v>9</v>
      </c>
      <c r="O6" s="16" t="s">
        <v>10</v>
      </c>
      <c r="P6" s="16" t="s">
        <v>11</v>
      </c>
      <c r="Q6" s="16" t="s">
        <v>12</v>
      </c>
      <c r="R6" s="16" t="s">
        <v>14</v>
      </c>
      <c r="S6" s="16" t="s">
        <v>13</v>
      </c>
      <c r="T6" s="16" t="s">
        <v>9</v>
      </c>
      <c r="U6" s="16" t="s">
        <v>10</v>
      </c>
      <c r="V6" s="16" t="s">
        <v>11</v>
      </c>
      <c r="W6" s="16" t="s">
        <v>12</v>
      </c>
      <c r="X6" s="16" t="s">
        <v>14</v>
      </c>
      <c r="Y6" s="17" t="s">
        <v>13</v>
      </c>
      <c r="Z6" s="16" t="s">
        <v>9</v>
      </c>
      <c r="AA6" s="16" t="s">
        <v>10</v>
      </c>
      <c r="AB6" s="16" t="s">
        <v>11</v>
      </c>
      <c r="AC6" s="16" t="s">
        <v>12</v>
      </c>
      <c r="AD6" s="16" t="s">
        <v>14</v>
      </c>
      <c r="AE6" s="49"/>
    </row>
    <row r="7" spans="1:31" ht="10.5" customHeight="1" x14ac:dyDescent="0.2">
      <c r="A7" s="16" t="s">
        <v>26</v>
      </c>
      <c r="B7" s="3">
        <f>B19+B30+B41+B52</f>
        <v>0</v>
      </c>
      <c r="C7" s="3">
        <f t="shared" ref="B7:E12" si="0">C19+C30+C41+C52</f>
        <v>0</v>
      </c>
      <c r="D7" s="3">
        <f t="shared" si="0"/>
        <v>0</v>
      </c>
      <c r="E7" s="3">
        <f t="shared" si="0"/>
        <v>0</v>
      </c>
      <c r="F7" s="3">
        <f>SUM(B7:E7)</f>
        <v>0</v>
      </c>
      <c r="G7" s="16" t="s">
        <v>26</v>
      </c>
      <c r="H7" s="3">
        <f>H19+H30+H41+H52</f>
        <v>0</v>
      </c>
      <c r="I7" s="3">
        <f t="shared" ref="I7:K7" si="1">I19+I30+I41+I52</f>
        <v>0</v>
      </c>
      <c r="J7" s="3">
        <f t="shared" si="1"/>
        <v>0</v>
      </c>
      <c r="K7" s="3">
        <f t="shared" si="1"/>
        <v>0</v>
      </c>
      <c r="L7" s="3">
        <f>SUM(H7:K7)</f>
        <v>0</v>
      </c>
      <c r="M7" s="16" t="s">
        <v>26</v>
      </c>
      <c r="N7" s="3">
        <f>N19+N30+N41+N52</f>
        <v>0</v>
      </c>
      <c r="O7" s="3">
        <f t="shared" ref="O7:Q7" si="2">O19+O30+O41+O52</f>
        <v>0</v>
      </c>
      <c r="P7" s="3">
        <f t="shared" si="2"/>
        <v>0</v>
      </c>
      <c r="Q7" s="3">
        <f t="shared" si="2"/>
        <v>0</v>
      </c>
      <c r="R7" s="3">
        <f>SUM(N7:Q7)</f>
        <v>0</v>
      </c>
      <c r="S7" s="16" t="s">
        <v>26</v>
      </c>
      <c r="T7" s="3">
        <f>T19+T30+T41+T52</f>
        <v>0</v>
      </c>
      <c r="U7" s="3">
        <f t="shared" ref="U7:W7" si="3">U19+U30+U41+U52</f>
        <v>0</v>
      </c>
      <c r="V7" s="3">
        <f t="shared" si="3"/>
        <v>0</v>
      </c>
      <c r="W7" s="3">
        <f t="shared" si="3"/>
        <v>0</v>
      </c>
      <c r="X7" s="3">
        <f>SUM(T7:W7)</f>
        <v>0</v>
      </c>
      <c r="Y7" s="16" t="s">
        <v>26</v>
      </c>
      <c r="Z7" s="3">
        <f>Z19+Z30+Z41+Z52</f>
        <v>0</v>
      </c>
      <c r="AA7" s="3">
        <f t="shared" ref="AA7:AC7" si="4">AA19+AA30+AA41+AA52</f>
        <v>0</v>
      </c>
      <c r="AB7" s="3">
        <f t="shared" si="4"/>
        <v>0</v>
      </c>
      <c r="AC7" s="3">
        <f t="shared" si="4"/>
        <v>0</v>
      </c>
      <c r="AD7" s="3">
        <f>SUM(Z7:AC7)</f>
        <v>0</v>
      </c>
      <c r="AE7" s="3">
        <f>F7+L7+R7+X7+AD7</f>
        <v>0</v>
      </c>
    </row>
    <row r="8" spans="1:31" ht="10.5" customHeight="1" x14ac:dyDescent="0.2">
      <c r="A8" s="16" t="s">
        <v>0</v>
      </c>
      <c r="B8" s="3">
        <f t="shared" si="0"/>
        <v>0</v>
      </c>
      <c r="C8" s="3">
        <f t="shared" si="0"/>
        <v>0</v>
      </c>
      <c r="D8" s="3">
        <f t="shared" si="0"/>
        <v>0</v>
      </c>
      <c r="E8" s="3">
        <f t="shared" si="0"/>
        <v>0</v>
      </c>
      <c r="F8" s="3">
        <f>SUM(B8:E8)</f>
        <v>0</v>
      </c>
      <c r="G8" s="16" t="s">
        <v>0</v>
      </c>
      <c r="H8" s="3">
        <f t="shared" ref="H8:K8" si="5">H20+H31+H42+H53</f>
        <v>0</v>
      </c>
      <c r="I8" s="3">
        <f t="shared" si="5"/>
        <v>0</v>
      </c>
      <c r="J8" s="3">
        <f t="shared" si="5"/>
        <v>0</v>
      </c>
      <c r="K8" s="3">
        <f t="shared" si="5"/>
        <v>0</v>
      </c>
      <c r="L8" s="3">
        <f>SUM(H8:K8)</f>
        <v>0</v>
      </c>
      <c r="M8" s="16" t="s">
        <v>0</v>
      </c>
      <c r="N8" s="3">
        <f t="shared" ref="N8:Q8" si="6">N20+N31+N42+N53</f>
        <v>0</v>
      </c>
      <c r="O8" s="3">
        <f t="shared" si="6"/>
        <v>0</v>
      </c>
      <c r="P8" s="3">
        <f t="shared" si="6"/>
        <v>0</v>
      </c>
      <c r="Q8" s="3">
        <f t="shared" si="6"/>
        <v>0</v>
      </c>
      <c r="R8" s="3">
        <f>SUM(N8:Q8)</f>
        <v>0</v>
      </c>
      <c r="S8" s="16" t="s">
        <v>0</v>
      </c>
      <c r="T8" s="3">
        <f t="shared" ref="T8:W8" si="7">T20+T31+T42+T53</f>
        <v>0</v>
      </c>
      <c r="U8" s="3">
        <f t="shared" si="7"/>
        <v>0</v>
      </c>
      <c r="V8" s="3">
        <f t="shared" si="7"/>
        <v>0</v>
      </c>
      <c r="W8" s="3">
        <f t="shared" si="7"/>
        <v>0</v>
      </c>
      <c r="X8" s="3">
        <f>SUM(T8:W8)</f>
        <v>0</v>
      </c>
      <c r="Y8" s="16" t="s">
        <v>0</v>
      </c>
      <c r="Z8" s="3">
        <f t="shared" ref="Z8:AC8" si="8">Z20+Z31+Z42+Z53</f>
        <v>0</v>
      </c>
      <c r="AA8" s="3">
        <f t="shared" si="8"/>
        <v>0</v>
      </c>
      <c r="AB8" s="3">
        <f t="shared" si="8"/>
        <v>0</v>
      </c>
      <c r="AC8" s="3">
        <f t="shared" si="8"/>
        <v>0</v>
      </c>
      <c r="AD8" s="3">
        <f>SUM(Z8:AC8)</f>
        <v>0</v>
      </c>
      <c r="AE8" s="3">
        <f t="shared" ref="AE8:AE12" si="9">F8+L8+R8+X8+AD8</f>
        <v>0</v>
      </c>
    </row>
    <row r="9" spans="1:31" ht="10.5" customHeight="1" x14ac:dyDescent="0.2">
      <c r="A9" s="16" t="s">
        <v>1</v>
      </c>
      <c r="B9" s="3">
        <f t="shared" si="0"/>
        <v>0</v>
      </c>
      <c r="C9" s="3">
        <f t="shared" si="0"/>
        <v>0</v>
      </c>
      <c r="D9" s="3">
        <f t="shared" si="0"/>
        <v>0</v>
      </c>
      <c r="E9" s="3">
        <f t="shared" si="0"/>
        <v>0</v>
      </c>
      <c r="F9" s="3">
        <f t="shared" ref="F9:F12" si="10">SUM(B9:E9)</f>
        <v>0</v>
      </c>
      <c r="G9" s="16" t="s">
        <v>1</v>
      </c>
      <c r="H9" s="3">
        <f t="shared" ref="H9:K9" si="11">H21+H32+H43+H54</f>
        <v>0</v>
      </c>
      <c r="I9" s="3">
        <f t="shared" si="11"/>
        <v>0</v>
      </c>
      <c r="J9" s="3">
        <f t="shared" si="11"/>
        <v>0</v>
      </c>
      <c r="K9" s="3">
        <f t="shared" si="11"/>
        <v>0</v>
      </c>
      <c r="L9" s="3">
        <f t="shared" ref="L9:L12" si="12">SUM(H9:K9)</f>
        <v>0</v>
      </c>
      <c r="M9" s="16" t="s">
        <v>1</v>
      </c>
      <c r="N9" s="3">
        <f t="shared" ref="N9:Q9" si="13">N21+N32+N43+N54</f>
        <v>0</v>
      </c>
      <c r="O9" s="3">
        <f t="shared" si="13"/>
        <v>0</v>
      </c>
      <c r="P9" s="3">
        <f t="shared" si="13"/>
        <v>0</v>
      </c>
      <c r="Q9" s="3">
        <f t="shared" si="13"/>
        <v>0</v>
      </c>
      <c r="R9" s="3">
        <f t="shared" ref="R9:R12" si="14">SUM(N9:Q9)</f>
        <v>0</v>
      </c>
      <c r="S9" s="16" t="s">
        <v>1</v>
      </c>
      <c r="T9" s="3">
        <f t="shared" ref="T9:W9" si="15">T21+T32+T43+T54</f>
        <v>0</v>
      </c>
      <c r="U9" s="3">
        <f t="shared" si="15"/>
        <v>0</v>
      </c>
      <c r="V9" s="3">
        <f t="shared" si="15"/>
        <v>0</v>
      </c>
      <c r="W9" s="3">
        <f t="shared" si="15"/>
        <v>0</v>
      </c>
      <c r="X9" s="3">
        <f t="shared" ref="X9:X12" si="16">SUM(T9:W9)</f>
        <v>0</v>
      </c>
      <c r="Y9" s="16" t="s">
        <v>1</v>
      </c>
      <c r="Z9" s="3">
        <f t="shared" ref="Z9:AC9" si="17">Z21+Z32+Z43+Z54</f>
        <v>0</v>
      </c>
      <c r="AA9" s="3">
        <f t="shared" si="17"/>
        <v>0</v>
      </c>
      <c r="AB9" s="3">
        <f t="shared" si="17"/>
        <v>0</v>
      </c>
      <c r="AC9" s="3">
        <f t="shared" si="17"/>
        <v>0</v>
      </c>
      <c r="AD9" s="3">
        <f t="shared" ref="AD9:AD12" si="18">SUM(Z9:AC9)</f>
        <v>0</v>
      </c>
      <c r="AE9" s="3">
        <f t="shared" si="9"/>
        <v>0</v>
      </c>
    </row>
    <row r="10" spans="1:31" ht="10.5" customHeight="1" x14ac:dyDescent="0.2">
      <c r="A10" s="16" t="s">
        <v>2</v>
      </c>
      <c r="B10" s="3">
        <f t="shared" si="0"/>
        <v>0</v>
      </c>
      <c r="C10" s="3">
        <f t="shared" si="0"/>
        <v>0</v>
      </c>
      <c r="D10" s="3">
        <f t="shared" si="0"/>
        <v>0</v>
      </c>
      <c r="E10" s="3">
        <f t="shared" si="0"/>
        <v>0</v>
      </c>
      <c r="F10" s="3">
        <f t="shared" si="10"/>
        <v>0</v>
      </c>
      <c r="G10" s="16" t="s">
        <v>2</v>
      </c>
      <c r="H10" s="3">
        <f t="shared" ref="H10:K10" si="19">H22+H33+H44+H55</f>
        <v>0</v>
      </c>
      <c r="I10" s="3">
        <f t="shared" si="19"/>
        <v>0</v>
      </c>
      <c r="J10" s="3">
        <f t="shared" si="19"/>
        <v>0</v>
      </c>
      <c r="K10" s="3">
        <f t="shared" si="19"/>
        <v>0</v>
      </c>
      <c r="L10" s="3">
        <f t="shared" si="12"/>
        <v>0</v>
      </c>
      <c r="M10" s="16" t="s">
        <v>2</v>
      </c>
      <c r="N10" s="3">
        <f t="shared" ref="N10:Q10" si="20">N22+N33+N44+N55</f>
        <v>0</v>
      </c>
      <c r="O10" s="3">
        <f t="shared" si="20"/>
        <v>0</v>
      </c>
      <c r="P10" s="3">
        <f t="shared" si="20"/>
        <v>0</v>
      </c>
      <c r="Q10" s="3">
        <f t="shared" si="20"/>
        <v>0</v>
      </c>
      <c r="R10" s="3">
        <f t="shared" si="14"/>
        <v>0</v>
      </c>
      <c r="S10" s="16" t="s">
        <v>2</v>
      </c>
      <c r="T10" s="3">
        <f t="shared" ref="T10:W10" si="21">T22+T33+T44+T55</f>
        <v>0</v>
      </c>
      <c r="U10" s="3">
        <f t="shared" si="21"/>
        <v>0</v>
      </c>
      <c r="V10" s="3">
        <f t="shared" si="21"/>
        <v>0</v>
      </c>
      <c r="W10" s="3">
        <f t="shared" si="21"/>
        <v>0</v>
      </c>
      <c r="X10" s="3">
        <f t="shared" si="16"/>
        <v>0</v>
      </c>
      <c r="Y10" s="16" t="s">
        <v>2</v>
      </c>
      <c r="Z10" s="3">
        <f t="shared" ref="Z10:AC10" si="22">Z22+Z33+Z44+Z55</f>
        <v>0</v>
      </c>
      <c r="AA10" s="3">
        <f t="shared" si="22"/>
        <v>0</v>
      </c>
      <c r="AB10" s="3">
        <f t="shared" si="22"/>
        <v>0</v>
      </c>
      <c r="AC10" s="3">
        <f t="shared" si="22"/>
        <v>0</v>
      </c>
      <c r="AD10" s="3">
        <f t="shared" si="18"/>
        <v>0</v>
      </c>
      <c r="AE10" s="3">
        <f>F10+L10+R10+X10+AD10</f>
        <v>0</v>
      </c>
    </row>
    <row r="11" spans="1:31" ht="10.5" customHeight="1" x14ac:dyDescent="0.2">
      <c r="A11" s="16" t="s">
        <v>3</v>
      </c>
      <c r="B11" s="3">
        <f t="shared" si="0"/>
        <v>0</v>
      </c>
      <c r="C11" s="3">
        <f t="shared" si="0"/>
        <v>0</v>
      </c>
      <c r="D11" s="3">
        <f t="shared" si="0"/>
        <v>0</v>
      </c>
      <c r="E11" s="3">
        <f t="shared" si="0"/>
        <v>0</v>
      </c>
      <c r="F11" s="3">
        <f t="shared" si="10"/>
        <v>0</v>
      </c>
      <c r="G11" s="16" t="s">
        <v>3</v>
      </c>
      <c r="H11" s="3">
        <f t="shared" ref="H11:K11" si="23">H23+H34+H45+H56</f>
        <v>0</v>
      </c>
      <c r="I11" s="3">
        <f t="shared" si="23"/>
        <v>0</v>
      </c>
      <c r="J11" s="3">
        <f t="shared" si="23"/>
        <v>0</v>
      </c>
      <c r="K11" s="3">
        <f t="shared" si="23"/>
        <v>0</v>
      </c>
      <c r="L11" s="3">
        <f t="shared" si="12"/>
        <v>0</v>
      </c>
      <c r="M11" s="16" t="s">
        <v>3</v>
      </c>
      <c r="N11" s="3">
        <f t="shared" ref="N11:Q11" si="24">N23+N34+N45+N56</f>
        <v>0</v>
      </c>
      <c r="O11" s="3">
        <f t="shared" si="24"/>
        <v>0</v>
      </c>
      <c r="P11" s="3">
        <f t="shared" si="24"/>
        <v>0</v>
      </c>
      <c r="Q11" s="3">
        <f t="shared" si="24"/>
        <v>0</v>
      </c>
      <c r="R11" s="3">
        <f t="shared" si="14"/>
        <v>0</v>
      </c>
      <c r="S11" s="16" t="s">
        <v>3</v>
      </c>
      <c r="T11" s="3">
        <f t="shared" ref="T11:W11" si="25">T23+T34+T45+T56</f>
        <v>0</v>
      </c>
      <c r="U11" s="3">
        <f t="shared" si="25"/>
        <v>0</v>
      </c>
      <c r="V11" s="3">
        <f t="shared" si="25"/>
        <v>0</v>
      </c>
      <c r="W11" s="3">
        <f t="shared" si="25"/>
        <v>0</v>
      </c>
      <c r="X11" s="3">
        <f t="shared" si="16"/>
        <v>0</v>
      </c>
      <c r="Y11" s="16" t="s">
        <v>3</v>
      </c>
      <c r="Z11" s="3">
        <f t="shared" ref="Z11:AC11" si="26">Z23+Z34+Z45+Z56</f>
        <v>0</v>
      </c>
      <c r="AA11" s="3">
        <f t="shared" si="26"/>
        <v>0</v>
      </c>
      <c r="AB11" s="3">
        <f t="shared" si="26"/>
        <v>0</v>
      </c>
      <c r="AC11" s="3">
        <f t="shared" si="26"/>
        <v>0</v>
      </c>
      <c r="AD11" s="3">
        <f t="shared" si="18"/>
        <v>0</v>
      </c>
      <c r="AE11" s="3">
        <f t="shared" si="9"/>
        <v>0</v>
      </c>
    </row>
    <row r="12" spans="1:31" ht="10.5" customHeight="1" x14ac:dyDescent="0.2">
      <c r="A12" s="16" t="s">
        <v>4</v>
      </c>
      <c r="B12" s="3">
        <f t="shared" si="0"/>
        <v>0</v>
      </c>
      <c r="C12" s="3">
        <f t="shared" si="0"/>
        <v>0</v>
      </c>
      <c r="D12" s="3">
        <f t="shared" si="0"/>
        <v>0</v>
      </c>
      <c r="E12" s="3">
        <f t="shared" si="0"/>
        <v>0</v>
      </c>
      <c r="F12" s="3">
        <f t="shared" si="10"/>
        <v>0</v>
      </c>
      <c r="G12" s="16" t="s">
        <v>4</v>
      </c>
      <c r="H12" s="3">
        <f t="shared" ref="H12:K12" si="27">H24+H35+H46+H57</f>
        <v>0</v>
      </c>
      <c r="I12" s="3">
        <f t="shared" si="27"/>
        <v>0</v>
      </c>
      <c r="J12" s="3">
        <f t="shared" si="27"/>
        <v>0</v>
      </c>
      <c r="K12" s="3">
        <f t="shared" si="27"/>
        <v>0</v>
      </c>
      <c r="L12" s="3">
        <f t="shared" si="12"/>
        <v>0</v>
      </c>
      <c r="M12" s="16" t="s">
        <v>4</v>
      </c>
      <c r="N12" s="3">
        <f t="shared" ref="N12:Q12" si="28">N24+N35+N46+N57</f>
        <v>0</v>
      </c>
      <c r="O12" s="3">
        <f t="shared" si="28"/>
        <v>0</v>
      </c>
      <c r="P12" s="3">
        <f t="shared" si="28"/>
        <v>0</v>
      </c>
      <c r="Q12" s="3">
        <f t="shared" si="28"/>
        <v>0</v>
      </c>
      <c r="R12" s="3">
        <f t="shared" si="14"/>
        <v>0</v>
      </c>
      <c r="S12" s="16" t="s">
        <v>4</v>
      </c>
      <c r="T12" s="3">
        <f t="shared" ref="T12:W12" si="29">T24+T35+T46+T57</f>
        <v>0</v>
      </c>
      <c r="U12" s="3">
        <f t="shared" si="29"/>
        <v>0</v>
      </c>
      <c r="V12" s="3">
        <f t="shared" si="29"/>
        <v>0</v>
      </c>
      <c r="W12" s="3">
        <f t="shared" si="29"/>
        <v>0</v>
      </c>
      <c r="X12" s="3">
        <f t="shared" si="16"/>
        <v>0</v>
      </c>
      <c r="Y12" s="16" t="s">
        <v>4</v>
      </c>
      <c r="Z12" s="3">
        <f t="shared" ref="Z12:AC12" si="30">Z24+Z35+Z46+Z57</f>
        <v>0</v>
      </c>
      <c r="AA12" s="3">
        <f t="shared" si="30"/>
        <v>0</v>
      </c>
      <c r="AB12" s="3">
        <f t="shared" si="30"/>
        <v>0</v>
      </c>
      <c r="AC12" s="3">
        <f t="shared" si="30"/>
        <v>0</v>
      </c>
      <c r="AD12" s="3">
        <f t="shared" si="18"/>
        <v>0</v>
      </c>
      <c r="AE12" s="3">
        <f t="shared" si="9"/>
        <v>0</v>
      </c>
    </row>
    <row r="13" spans="1:31" ht="10.5" customHeight="1" x14ac:dyDescent="0.2">
      <c r="A13" s="16" t="s">
        <v>14</v>
      </c>
      <c r="B13" s="3">
        <f>SUM(B7:B12)</f>
        <v>0</v>
      </c>
      <c r="C13" s="3">
        <f>SUM(C7:C12)</f>
        <v>0</v>
      </c>
      <c r="D13" s="3">
        <f>SUM(D7:D12)</f>
        <v>0</v>
      </c>
      <c r="E13" s="3">
        <f>SUM(E7:E12)</f>
        <v>0</v>
      </c>
      <c r="F13" s="3">
        <f>SUM(B13:E13)</f>
        <v>0</v>
      </c>
      <c r="G13" s="16" t="s">
        <v>14</v>
      </c>
      <c r="H13" s="3">
        <f>SUM(H7:H12)</f>
        <v>0</v>
      </c>
      <c r="I13" s="3">
        <f>SUM(I7:I12)</f>
        <v>0</v>
      </c>
      <c r="J13" s="3">
        <f>SUM(J7:J12)</f>
        <v>0</v>
      </c>
      <c r="K13" s="3">
        <f>SUM(K7:K12)</f>
        <v>0</v>
      </c>
      <c r="L13" s="3">
        <f>SUM(H13:K13)</f>
        <v>0</v>
      </c>
      <c r="M13" s="16" t="s">
        <v>14</v>
      </c>
      <c r="N13" s="3">
        <f>SUM(N7:N12)</f>
        <v>0</v>
      </c>
      <c r="O13" s="3">
        <f>SUM(O7:O12)</f>
        <v>0</v>
      </c>
      <c r="P13" s="3">
        <f>SUM(P7:P12)</f>
        <v>0</v>
      </c>
      <c r="Q13" s="3">
        <f>SUM(Q7:Q12)</f>
        <v>0</v>
      </c>
      <c r="R13" s="3">
        <f>SUM(N13:Q13)</f>
        <v>0</v>
      </c>
      <c r="S13" s="16" t="s">
        <v>14</v>
      </c>
      <c r="T13" s="3">
        <f>SUM(T7:T12)</f>
        <v>0</v>
      </c>
      <c r="U13" s="3">
        <f>SUM(U7:U12)</f>
        <v>0</v>
      </c>
      <c r="V13" s="3">
        <f>SUM(V7:V12)</f>
        <v>0</v>
      </c>
      <c r="W13" s="3">
        <f>SUM(W7:W12)</f>
        <v>0</v>
      </c>
      <c r="X13" s="3">
        <f>SUM(T13:W13)</f>
        <v>0</v>
      </c>
      <c r="Y13" s="16" t="s">
        <v>14</v>
      </c>
      <c r="Z13" s="3">
        <f>SUM(Z7:Z12)</f>
        <v>0</v>
      </c>
      <c r="AA13" s="3">
        <f>SUM(AA7:AA12)</f>
        <v>0</v>
      </c>
      <c r="AB13" s="3">
        <f>SUM(AB7:AB12)</f>
        <v>0</v>
      </c>
      <c r="AC13" s="3">
        <f>SUM(AC7:AC12)</f>
        <v>0</v>
      </c>
      <c r="AD13" s="3">
        <f>SUM(Z13:AC13)</f>
        <v>0</v>
      </c>
      <c r="AE13" s="3">
        <f>F13+L13+R13+X13+AD13</f>
        <v>0</v>
      </c>
    </row>
    <row r="14" spans="1:31" s="35" customFormat="1" ht="10.5" customHeight="1" x14ac:dyDescent="0.2"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31" s="35" customFormat="1" ht="10.5" customHeight="1" x14ac:dyDescent="0.2">
      <c r="A15" s="38" t="s">
        <v>24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31" ht="10.5" customHeight="1" x14ac:dyDescent="0.2">
      <c r="A16" s="66" t="s">
        <v>15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</row>
    <row r="17" spans="1:31" ht="10.5" customHeight="1" x14ac:dyDescent="0.2">
      <c r="A17" s="63">
        <v>2016</v>
      </c>
      <c r="B17" s="64"/>
      <c r="C17" s="64"/>
      <c r="D17" s="64"/>
      <c r="E17" s="64"/>
      <c r="F17" s="65"/>
      <c r="G17" s="63">
        <v>2017</v>
      </c>
      <c r="H17" s="64"/>
      <c r="I17" s="64"/>
      <c r="J17" s="64"/>
      <c r="K17" s="64"/>
      <c r="L17" s="65"/>
      <c r="M17" s="63">
        <v>2018</v>
      </c>
      <c r="N17" s="64"/>
      <c r="O17" s="64"/>
      <c r="P17" s="64"/>
      <c r="Q17" s="64"/>
      <c r="R17" s="65"/>
      <c r="S17" s="63">
        <v>2019</v>
      </c>
      <c r="T17" s="64"/>
      <c r="U17" s="64"/>
      <c r="V17" s="64"/>
      <c r="W17" s="64"/>
      <c r="X17" s="65"/>
      <c r="Y17" s="63">
        <v>2020</v>
      </c>
      <c r="Z17" s="64"/>
      <c r="AA17" s="64"/>
      <c r="AB17" s="64"/>
      <c r="AC17" s="64"/>
      <c r="AD17" s="65"/>
      <c r="AE17" s="49" t="s">
        <v>51</v>
      </c>
    </row>
    <row r="18" spans="1:31" ht="10.5" customHeight="1" x14ac:dyDescent="0.2">
      <c r="A18" s="16" t="s">
        <v>13</v>
      </c>
      <c r="B18" s="16" t="s">
        <v>9</v>
      </c>
      <c r="C18" s="16" t="s">
        <v>10</v>
      </c>
      <c r="D18" s="16" t="s">
        <v>11</v>
      </c>
      <c r="E18" s="16" t="s">
        <v>12</v>
      </c>
      <c r="F18" s="16" t="s">
        <v>14</v>
      </c>
      <c r="G18" s="16" t="s">
        <v>13</v>
      </c>
      <c r="H18" s="16" t="s">
        <v>9</v>
      </c>
      <c r="I18" s="16" t="s">
        <v>10</v>
      </c>
      <c r="J18" s="16" t="s">
        <v>11</v>
      </c>
      <c r="K18" s="16" t="s">
        <v>12</v>
      </c>
      <c r="L18" s="16" t="s">
        <v>14</v>
      </c>
      <c r="M18" s="16" t="s">
        <v>13</v>
      </c>
      <c r="N18" s="16" t="s">
        <v>9</v>
      </c>
      <c r="O18" s="16" t="s">
        <v>10</v>
      </c>
      <c r="P18" s="16" t="s">
        <v>11</v>
      </c>
      <c r="Q18" s="16" t="s">
        <v>12</v>
      </c>
      <c r="R18" s="16" t="s">
        <v>14</v>
      </c>
      <c r="S18" s="16" t="s">
        <v>13</v>
      </c>
      <c r="T18" s="16" t="s">
        <v>9</v>
      </c>
      <c r="U18" s="16" t="s">
        <v>10</v>
      </c>
      <c r="V18" s="16" t="s">
        <v>11</v>
      </c>
      <c r="W18" s="16" t="s">
        <v>12</v>
      </c>
      <c r="X18" s="16" t="s">
        <v>14</v>
      </c>
      <c r="Y18" s="17" t="s">
        <v>13</v>
      </c>
      <c r="Z18" s="16" t="s">
        <v>9</v>
      </c>
      <c r="AA18" s="16" t="s">
        <v>10</v>
      </c>
      <c r="AB18" s="16" t="s">
        <v>11</v>
      </c>
      <c r="AC18" s="16" t="s">
        <v>12</v>
      </c>
      <c r="AD18" s="16" t="s">
        <v>14</v>
      </c>
      <c r="AE18" s="49"/>
    </row>
    <row r="19" spans="1:31" ht="10.5" customHeight="1" x14ac:dyDescent="0.2">
      <c r="A19" s="16" t="s">
        <v>26</v>
      </c>
      <c r="B19" s="2"/>
      <c r="C19" s="2"/>
      <c r="D19" s="2"/>
      <c r="E19" s="2"/>
      <c r="F19" s="3">
        <f>SUM(B19:E19)</f>
        <v>0</v>
      </c>
      <c r="G19" s="16" t="s">
        <v>26</v>
      </c>
      <c r="H19" s="2"/>
      <c r="I19" s="2"/>
      <c r="J19" s="2"/>
      <c r="K19" s="2"/>
      <c r="L19" s="3">
        <f>SUM(H19:K19)</f>
        <v>0</v>
      </c>
      <c r="M19" s="16" t="s">
        <v>26</v>
      </c>
      <c r="N19" s="2"/>
      <c r="O19" s="2"/>
      <c r="P19" s="2"/>
      <c r="Q19" s="2"/>
      <c r="R19" s="3">
        <f>SUM(N19:Q19)</f>
        <v>0</v>
      </c>
      <c r="S19" s="16" t="s">
        <v>26</v>
      </c>
      <c r="T19" s="2"/>
      <c r="U19" s="2"/>
      <c r="V19" s="2"/>
      <c r="W19" s="2"/>
      <c r="X19" s="3">
        <f>SUM(T19:W19)</f>
        <v>0</v>
      </c>
      <c r="Y19" s="16" t="s">
        <v>26</v>
      </c>
      <c r="Z19" s="2"/>
      <c r="AA19" s="2"/>
      <c r="AB19" s="2"/>
      <c r="AC19" s="2"/>
      <c r="AD19" s="3">
        <f>SUM(Z19:AC19)</f>
        <v>0</v>
      </c>
      <c r="AE19" s="3">
        <f>F19+L19+R19+X19+AD19</f>
        <v>0</v>
      </c>
    </row>
    <row r="20" spans="1:31" ht="10.5" customHeight="1" x14ac:dyDescent="0.2">
      <c r="A20" s="16" t="s">
        <v>0</v>
      </c>
      <c r="B20" s="2"/>
      <c r="C20" s="2"/>
      <c r="D20" s="2"/>
      <c r="E20" s="2"/>
      <c r="F20" s="3">
        <f>SUM(B20:E20)</f>
        <v>0</v>
      </c>
      <c r="G20" s="16" t="s">
        <v>0</v>
      </c>
      <c r="H20" s="2"/>
      <c r="I20" s="2"/>
      <c r="J20" s="2"/>
      <c r="K20" s="2"/>
      <c r="L20" s="3">
        <f>SUM(H20:K20)</f>
        <v>0</v>
      </c>
      <c r="M20" s="16" t="s">
        <v>0</v>
      </c>
      <c r="N20" s="2"/>
      <c r="O20" s="2"/>
      <c r="P20" s="2"/>
      <c r="Q20" s="2"/>
      <c r="R20" s="3">
        <f>SUM(N20:Q20)</f>
        <v>0</v>
      </c>
      <c r="S20" s="16" t="s">
        <v>0</v>
      </c>
      <c r="T20" s="2"/>
      <c r="U20" s="2"/>
      <c r="V20" s="2"/>
      <c r="W20" s="2"/>
      <c r="X20" s="3">
        <f>SUM(T20:W20)</f>
        <v>0</v>
      </c>
      <c r="Y20" s="16" t="s">
        <v>0</v>
      </c>
      <c r="Z20" s="2"/>
      <c r="AA20" s="2"/>
      <c r="AB20" s="2"/>
      <c r="AC20" s="2"/>
      <c r="AD20" s="3">
        <f>SUM(Z20:AC20)</f>
        <v>0</v>
      </c>
      <c r="AE20" s="3">
        <f>F20+L20+R20+X20+AD20</f>
        <v>0</v>
      </c>
    </row>
    <row r="21" spans="1:31" ht="10.5" customHeight="1" x14ac:dyDescent="0.2">
      <c r="A21" s="16" t="s">
        <v>1</v>
      </c>
      <c r="B21" s="2"/>
      <c r="C21" s="2"/>
      <c r="D21" s="2"/>
      <c r="E21" s="2"/>
      <c r="F21" s="3">
        <f t="shared" ref="F21:F24" si="31">SUM(B21:E21)</f>
        <v>0</v>
      </c>
      <c r="G21" s="16" t="s">
        <v>1</v>
      </c>
      <c r="H21" s="2"/>
      <c r="I21" s="2"/>
      <c r="J21" s="2"/>
      <c r="K21" s="2"/>
      <c r="L21" s="3">
        <f t="shared" ref="L21:L24" si="32">SUM(H21:K21)</f>
        <v>0</v>
      </c>
      <c r="M21" s="16" t="s">
        <v>1</v>
      </c>
      <c r="N21" s="2"/>
      <c r="O21" s="2"/>
      <c r="P21" s="2"/>
      <c r="Q21" s="2"/>
      <c r="R21" s="3">
        <f t="shared" ref="R21:R25" si="33">SUM(N21:Q21)</f>
        <v>0</v>
      </c>
      <c r="S21" s="16" t="s">
        <v>1</v>
      </c>
      <c r="T21" s="2"/>
      <c r="U21" s="2"/>
      <c r="V21" s="2"/>
      <c r="W21" s="2"/>
      <c r="X21" s="3">
        <f t="shared" ref="X21:X25" si="34">SUM(T21:W21)</f>
        <v>0</v>
      </c>
      <c r="Y21" s="16" t="s">
        <v>1</v>
      </c>
      <c r="Z21" s="2"/>
      <c r="AA21" s="2"/>
      <c r="AB21" s="2"/>
      <c r="AC21" s="2"/>
      <c r="AD21" s="3">
        <f t="shared" ref="AD21:AD25" si="35">SUM(Z21:AC21)</f>
        <v>0</v>
      </c>
      <c r="AE21" s="3">
        <f t="shared" ref="AE21:AE24" si="36">F21+L21+R21+X21+AD21</f>
        <v>0</v>
      </c>
    </row>
    <row r="22" spans="1:31" ht="10.5" customHeight="1" x14ac:dyDescent="0.2">
      <c r="A22" s="16" t="s">
        <v>2</v>
      </c>
      <c r="B22" s="2"/>
      <c r="C22" s="2"/>
      <c r="D22" s="2"/>
      <c r="E22" s="2"/>
      <c r="F22" s="3">
        <f t="shared" si="31"/>
        <v>0</v>
      </c>
      <c r="G22" s="16" t="s">
        <v>2</v>
      </c>
      <c r="H22" s="2"/>
      <c r="I22" s="2"/>
      <c r="J22" s="2"/>
      <c r="K22" s="2"/>
      <c r="L22" s="3">
        <f t="shared" si="32"/>
        <v>0</v>
      </c>
      <c r="M22" s="16" t="s">
        <v>2</v>
      </c>
      <c r="N22" s="2"/>
      <c r="O22" s="2"/>
      <c r="P22" s="2"/>
      <c r="Q22" s="2"/>
      <c r="R22" s="3">
        <f t="shared" si="33"/>
        <v>0</v>
      </c>
      <c r="S22" s="16" t="s">
        <v>2</v>
      </c>
      <c r="T22" s="2"/>
      <c r="U22" s="2"/>
      <c r="V22" s="2"/>
      <c r="W22" s="2"/>
      <c r="X22" s="3">
        <f t="shared" si="34"/>
        <v>0</v>
      </c>
      <c r="Y22" s="16" t="s">
        <v>2</v>
      </c>
      <c r="Z22" s="2"/>
      <c r="AA22" s="2"/>
      <c r="AB22" s="2"/>
      <c r="AC22" s="2"/>
      <c r="AD22" s="3">
        <f t="shared" si="35"/>
        <v>0</v>
      </c>
      <c r="AE22" s="3">
        <f t="shared" si="36"/>
        <v>0</v>
      </c>
    </row>
    <row r="23" spans="1:31" ht="10.5" customHeight="1" x14ac:dyDescent="0.2">
      <c r="A23" s="16" t="s">
        <v>3</v>
      </c>
      <c r="B23" s="2"/>
      <c r="C23" s="2"/>
      <c r="D23" s="2"/>
      <c r="E23" s="2"/>
      <c r="F23" s="3">
        <f t="shared" si="31"/>
        <v>0</v>
      </c>
      <c r="G23" s="16" t="s">
        <v>3</v>
      </c>
      <c r="H23" s="2"/>
      <c r="I23" s="2"/>
      <c r="J23" s="2"/>
      <c r="K23" s="2"/>
      <c r="L23" s="3">
        <f t="shared" si="32"/>
        <v>0</v>
      </c>
      <c r="M23" s="16" t="s">
        <v>3</v>
      </c>
      <c r="N23" s="2"/>
      <c r="O23" s="2"/>
      <c r="P23" s="2"/>
      <c r="Q23" s="2"/>
      <c r="R23" s="3">
        <f t="shared" si="33"/>
        <v>0</v>
      </c>
      <c r="S23" s="16" t="s">
        <v>3</v>
      </c>
      <c r="T23" s="2"/>
      <c r="U23" s="2"/>
      <c r="V23" s="2"/>
      <c r="W23" s="2"/>
      <c r="X23" s="3">
        <f t="shared" si="34"/>
        <v>0</v>
      </c>
      <c r="Y23" s="16" t="s">
        <v>3</v>
      </c>
      <c r="Z23" s="2"/>
      <c r="AA23" s="2"/>
      <c r="AB23" s="2"/>
      <c r="AC23" s="2"/>
      <c r="AD23" s="3">
        <f t="shared" si="35"/>
        <v>0</v>
      </c>
      <c r="AE23" s="3">
        <f t="shared" si="36"/>
        <v>0</v>
      </c>
    </row>
    <row r="24" spans="1:31" ht="10.5" customHeight="1" x14ac:dyDescent="0.2">
      <c r="A24" s="16" t="s">
        <v>4</v>
      </c>
      <c r="B24" s="2"/>
      <c r="C24" s="2"/>
      <c r="D24" s="2"/>
      <c r="E24" s="2"/>
      <c r="F24" s="3">
        <f t="shared" si="31"/>
        <v>0</v>
      </c>
      <c r="G24" s="16" t="s">
        <v>4</v>
      </c>
      <c r="H24" s="2"/>
      <c r="I24" s="2"/>
      <c r="J24" s="2"/>
      <c r="K24" s="2"/>
      <c r="L24" s="3">
        <f t="shared" si="32"/>
        <v>0</v>
      </c>
      <c r="M24" s="16" t="s">
        <v>4</v>
      </c>
      <c r="N24" s="2"/>
      <c r="O24" s="2"/>
      <c r="P24" s="2"/>
      <c r="Q24" s="2"/>
      <c r="R24" s="3">
        <f t="shared" si="33"/>
        <v>0</v>
      </c>
      <c r="S24" s="16" t="s">
        <v>4</v>
      </c>
      <c r="T24" s="2"/>
      <c r="U24" s="2"/>
      <c r="V24" s="2"/>
      <c r="W24" s="2"/>
      <c r="X24" s="3">
        <f t="shared" si="34"/>
        <v>0</v>
      </c>
      <c r="Y24" s="16" t="s">
        <v>4</v>
      </c>
      <c r="Z24" s="2"/>
      <c r="AA24" s="2"/>
      <c r="AB24" s="2"/>
      <c r="AC24" s="2"/>
      <c r="AD24" s="3">
        <f t="shared" si="35"/>
        <v>0</v>
      </c>
      <c r="AE24" s="3">
        <f t="shared" si="36"/>
        <v>0</v>
      </c>
    </row>
    <row r="25" spans="1:31" ht="10.5" customHeight="1" x14ac:dyDescent="0.2">
      <c r="A25" s="16" t="s">
        <v>14</v>
      </c>
      <c r="B25" s="3">
        <f>SUM(B19:B24)</f>
        <v>0</v>
      </c>
      <c r="C25" s="3">
        <f>SUM(C19:C24)</f>
        <v>0</v>
      </c>
      <c r="D25" s="3">
        <f>SUM(D19:D24)</f>
        <v>0</v>
      </c>
      <c r="E25" s="3">
        <f>SUM(E19:E24)</f>
        <v>0</v>
      </c>
      <c r="F25" s="3">
        <f>SUM(B25:E25)</f>
        <v>0</v>
      </c>
      <c r="G25" s="16" t="s">
        <v>14</v>
      </c>
      <c r="H25" s="3">
        <f>SUM(H19:H24)</f>
        <v>0</v>
      </c>
      <c r="I25" s="3">
        <f>SUM(I19:I24)</f>
        <v>0</v>
      </c>
      <c r="J25" s="3">
        <f>SUM(J19:J24)</f>
        <v>0</v>
      </c>
      <c r="K25" s="3">
        <f>SUM(K19:K24)</f>
        <v>0</v>
      </c>
      <c r="L25" s="3">
        <f>SUM(H25:K25)</f>
        <v>0</v>
      </c>
      <c r="M25" s="16" t="s">
        <v>14</v>
      </c>
      <c r="N25" s="3">
        <f>SUM(N19:N24)</f>
        <v>0</v>
      </c>
      <c r="O25" s="3">
        <f>SUM(O19:O24)</f>
        <v>0</v>
      </c>
      <c r="P25" s="3">
        <f>SUM(P19:P24)</f>
        <v>0</v>
      </c>
      <c r="Q25" s="3">
        <f>SUM(Q19:Q24)</f>
        <v>0</v>
      </c>
      <c r="R25" s="3">
        <f t="shared" si="33"/>
        <v>0</v>
      </c>
      <c r="S25" s="16" t="s">
        <v>14</v>
      </c>
      <c r="T25" s="3">
        <f>SUM(T19:T24)</f>
        <v>0</v>
      </c>
      <c r="U25" s="3">
        <f>SUM(U19:U24)</f>
        <v>0</v>
      </c>
      <c r="V25" s="3">
        <f>SUM(V19:V24)</f>
        <v>0</v>
      </c>
      <c r="W25" s="3">
        <f>SUM(W19:W24)</f>
        <v>0</v>
      </c>
      <c r="X25" s="3">
        <f t="shared" si="34"/>
        <v>0</v>
      </c>
      <c r="Y25" s="16" t="s">
        <v>14</v>
      </c>
      <c r="Z25" s="3">
        <f>SUM(Z19:Z24)</f>
        <v>0</v>
      </c>
      <c r="AA25" s="3">
        <f>SUM(AA19:AA24)</f>
        <v>0</v>
      </c>
      <c r="AB25" s="3">
        <f>SUM(AB19:AB24)</f>
        <v>0</v>
      </c>
      <c r="AC25" s="3">
        <f>SUM(AC19:AC24)</f>
        <v>0</v>
      </c>
      <c r="AD25" s="3">
        <f t="shared" si="35"/>
        <v>0</v>
      </c>
      <c r="AE25" s="3">
        <f>F25+L25+R25+X25+AD25</f>
        <v>0</v>
      </c>
    </row>
    <row r="26" spans="1:31" s="35" customFormat="1" ht="10.5" customHeight="1" x14ac:dyDescent="0.2"/>
    <row r="27" spans="1:31" ht="10.5" customHeight="1" x14ac:dyDescent="0.2">
      <c r="A27" s="66" t="s">
        <v>33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</row>
    <row r="28" spans="1:31" ht="10.5" customHeight="1" x14ac:dyDescent="0.2">
      <c r="A28" s="63">
        <v>2016</v>
      </c>
      <c r="B28" s="64"/>
      <c r="C28" s="64"/>
      <c r="D28" s="64"/>
      <c r="E28" s="64"/>
      <c r="F28" s="65"/>
      <c r="G28" s="63">
        <v>2017</v>
      </c>
      <c r="H28" s="64"/>
      <c r="I28" s="64"/>
      <c r="J28" s="64"/>
      <c r="K28" s="64"/>
      <c r="L28" s="65"/>
      <c r="M28" s="63">
        <v>2018</v>
      </c>
      <c r="N28" s="64"/>
      <c r="O28" s="64"/>
      <c r="P28" s="64"/>
      <c r="Q28" s="64"/>
      <c r="R28" s="65"/>
      <c r="S28" s="63">
        <v>2019</v>
      </c>
      <c r="T28" s="64"/>
      <c r="U28" s="64"/>
      <c r="V28" s="64"/>
      <c r="W28" s="64"/>
      <c r="X28" s="65"/>
      <c r="Y28" s="63">
        <v>2020</v>
      </c>
      <c r="Z28" s="64"/>
      <c r="AA28" s="64"/>
      <c r="AB28" s="64"/>
      <c r="AC28" s="64"/>
      <c r="AD28" s="65"/>
      <c r="AE28" s="49" t="s">
        <v>51</v>
      </c>
    </row>
    <row r="29" spans="1:31" ht="10.5" customHeight="1" x14ac:dyDescent="0.2">
      <c r="A29" s="16" t="s">
        <v>13</v>
      </c>
      <c r="B29" s="16" t="s">
        <v>9</v>
      </c>
      <c r="C29" s="16" t="s">
        <v>10</v>
      </c>
      <c r="D29" s="16" t="s">
        <v>11</v>
      </c>
      <c r="E29" s="16" t="s">
        <v>12</v>
      </c>
      <c r="F29" s="16" t="s">
        <v>14</v>
      </c>
      <c r="G29" s="16" t="s">
        <v>13</v>
      </c>
      <c r="H29" s="16" t="s">
        <v>9</v>
      </c>
      <c r="I29" s="16" t="s">
        <v>10</v>
      </c>
      <c r="J29" s="16" t="s">
        <v>11</v>
      </c>
      <c r="K29" s="16" t="s">
        <v>12</v>
      </c>
      <c r="L29" s="16" t="s">
        <v>14</v>
      </c>
      <c r="M29" s="16" t="s">
        <v>13</v>
      </c>
      <c r="N29" s="16" t="s">
        <v>9</v>
      </c>
      <c r="O29" s="16" t="s">
        <v>10</v>
      </c>
      <c r="P29" s="16" t="s">
        <v>11</v>
      </c>
      <c r="Q29" s="16" t="s">
        <v>12</v>
      </c>
      <c r="R29" s="16" t="s">
        <v>14</v>
      </c>
      <c r="S29" s="16" t="s">
        <v>13</v>
      </c>
      <c r="T29" s="16" t="s">
        <v>9</v>
      </c>
      <c r="U29" s="16" t="s">
        <v>10</v>
      </c>
      <c r="V29" s="16" t="s">
        <v>11</v>
      </c>
      <c r="W29" s="16" t="s">
        <v>12</v>
      </c>
      <c r="X29" s="16" t="s">
        <v>14</v>
      </c>
      <c r="Y29" s="17" t="s">
        <v>13</v>
      </c>
      <c r="Z29" s="16" t="s">
        <v>9</v>
      </c>
      <c r="AA29" s="16" t="s">
        <v>10</v>
      </c>
      <c r="AB29" s="16" t="s">
        <v>11</v>
      </c>
      <c r="AC29" s="16" t="s">
        <v>12</v>
      </c>
      <c r="AD29" s="16" t="s">
        <v>14</v>
      </c>
      <c r="AE29" s="49"/>
    </row>
    <row r="30" spans="1:31" ht="10.5" customHeight="1" x14ac:dyDescent="0.2">
      <c r="A30" s="16" t="s">
        <v>26</v>
      </c>
      <c r="B30" s="2"/>
      <c r="C30" s="2"/>
      <c r="D30" s="2"/>
      <c r="E30" s="2"/>
      <c r="F30" s="3">
        <f>SUM(B30:E30)</f>
        <v>0</v>
      </c>
      <c r="G30" s="16" t="s">
        <v>26</v>
      </c>
      <c r="H30" s="2"/>
      <c r="I30" s="2"/>
      <c r="J30" s="2"/>
      <c r="K30" s="2"/>
      <c r="L30" s="3">
        <f>SUM(H30:K30)</f>
        <v>0</v>
      </c>
      <c r="M30" s="16" t="s">
        <v>26</v>
      </c>
      <c r="N30" s="2"/>
      <c r="O30" s="2"/>
      <c r="P30" s="2"/>
      <c r="Q30" s="2"/>
      <c r="R30" s="3">
        <f>SUM(N30:Q30)</f>
        <v>0</v>
      </c>
      <c r="S30" s="16" t="s">
        <v>26</v>
      </c>
      <c r="T30" s="2"/>
      <c r="U30" s="2"/>
      <c r="V30" s="2"/>
      <c r="W30" s="2"/>
      <c r="X30" s="3">
        <f>SUM(T30:W30)</f>
        <v>0</v>
      </c>
      <c r="Y30" s="16" t="s">
        <v>26</v>
      </c>
      <c r="Z30" s="2"/>
      <c r="AA30" s="2"/>
      <c r="AB30" s="2"/>
      <c r="AC30" s="2"/>
      <c r="AD30" s="3">
        <f>SUM(Z30:AC30)</f>
        <v>0</v>
      </c>
      <c r="AE30" s="3">
        <f>F30+L30+R30+X30+AD30</f>
        <v>0</v>
      </c>
    </row>
    <row r="31" spans="1:31" ht="10.5" customHeight="1" x14ac:dyDescent="0.2">
      <c r="A31" s="16" t="s">
        <v>0</v>
      </c>
      <c r="B31" s="2"/>
      <c r="C31" s="2"/>
      <c r="D31" s="2"/>
      <c r="E31" s="2"/>
      <c r="F31" s="3">
        <f>SUM(B31:E31)</f>
        <v>0</v>
      </c>
      <c r="G31" s="16" t="s">
        <v>0</v>
      </c>
      <c r="H31" s="2"/>
      <c r="I31" s="2"/>
      <c r="J31" s="2"/>
      <c r="K31" s="2"/>
      <c r="L31" s="3">
        <f>SUM(H31:K31)</f>
        <v>0</v>
      </c>
      <c r="M31" s="16" t="s">
        <v>0</v>
      </c>
      <c r="N31" s="2"/>
      <c r="O31" s="2"/>
      <c r="P31" s="2"/>
      <c r="Q31" s="2"/>
      <c r="R31" s="3">
        <f>SUM(N31:Q31)</f>
        <v>0</v>
      </c>
      <c r="S31" s="16" t="s">
        <v>0</v>
      </c>
      <c r="T31" s="2"/>
      <c r="U31" s="2"/>
      <c r="V31" s="2"/>
      <c r="W31" s="2"/>
      <c r="X31" s="3">
        <f>SUM(T31:W31)</f>
        <v>0</v>
      </c>
      <c r="Y31" s="16" t="s">
        <v>0</v>
      </c>
      <c r="Z31" s="2"/>
      <c r="AA31" s="2"/>
      <c r="AB31" s="2"/>
      <c r="AC31" s="2"/>
      <c r="AD31" s="3">
        <f>SUM(Z31:AC31)</f>
        <v>0</v>
      </c>
      <c r="AE31" s="3">
        <f>F31+L31+R31+X31+AD31</f>
        <v>0</v>
      </c>
    </row>
    <row r="32" spans="1:31" ht="10.5" customHeight="1" x14ac:dyDescent="0.2">
      <c r="A32" s="16" t="s">
        <v>1</v>
      </c>
      <c r="B32" s="2"/>
      <c r="C32" s="2"/>
      <c r="D32" s="2"/>
      <c r="E32" s="2"/>
      <c r="F32" s="3">
        <f t="shared" ref="F32:F36" si="37">SUM(B32:E32)</f>
        <v>0</v>
      </c>
      <c r="G32" s="16" t="s">
        <v>1</v>
      </c>
      <c r="H32" s="2"/>
      <c r="I32" s="2"/>
      <c r="J32" s="2"/>
      <c r="K32" s="2"/>
      <c r="L32" s="3">
        <f t="shared" ref="L32:L36" si="38">SUM(H32:K32)</f>
        <v>0</v>
      </c>
      <c r="M32" s="16" t="s">
        <v>1</v>
      </c>
      <c r="N32" s="2"/>
      <c r="O32" s="2"/>
      <c r="P32" s="2"/>
      <c r="Q32" s="2"/>
      <c r="R32" s="3">
        <f t="shared" ref="R32:R36" si="39">SUM(N32:Q32)</f>
        <v>0</v>
      </c>
      <c r="S32" s="16" t="s">
        <v>1</v>
      </c>
      <c r="T32" s="2"/>
      <c r="U32" s="2"/>
      <c r="V32" s="2"/>
      <c r="W32" s="2"/>
      <c r="X32" s="3">
        <f t="shared" ref="X32:X36" si="40">SUM(T32:W32)</f>
        <v>0</v>
      </c>
      <c r="Y32" s="16" t="s">
        <v>1</v>
      </c>
      <c r="Z32" s="2"/>
      <c r="AA32" s="2"/>
      <c r="AB32" s="2"/>
      <c r="AC32" s="2"/>
      <c r="AD32" s="3">
        <f t="shared" ref="AD32:AD36" si="41">SUM(Z32:AC32)</f>
        <v>0</v>
      </c>
      <c r="AE32" s="3">
        <f t="shared" ref="AE32:AE35" si="42">F32+L32+R32+X32+AD32</f>
        <v>0</v>
      </c>
    </row>
    <row r="33" spans="1:31" ht="10.5" customHeight="1" x14ac:dyDescent="0.2">
      <c r="A33" s="16" t="s">
        <v>2</v>
      </c>
      <c r="B33" s="2"/>
      <c r="C33" s="2"/>
      <c r="D33" s="2"/>
      <c r="E33" s="2"/>
      <c r="F33" s="3">
        <f t="shared" si="37"/>
        <v>0</v>
      </c>
      <c r="G33" s="16" t="s">
        <v>2</v>
      </c>
      <c r="H33" s="2"/>
      <c r="I33" s="2"/>
      <c r="J33" s="2"/>
      <c r="K33" s="2"/>
      <c r="L33" s="3">
        <f t="shared" si="38"/>
        <v>0</v>
      </c>
      <c r="M33" s="16" t="s">
        <v>2</v>
      </c>
      <c r="N33" s="2"/>
      <c r="O33" s="2"/>
      <c r="P33" s="2"/>
      <c r="Q33" s="2"/>
      <c r="R33" s="3">
        <f t="shared" si="39"/>
        <v>0</v>
      </c>
      <c r="S33" s="16" t="s">
        <v>2</v>
      </c>
      <c r="T33" s="2"/>
      <c r="U33" s="2"/>
      <c r="V33" s="2"/>
      <c r="W33" s="2"/>
      <c r="X33" s="3">
        <f t="shared" si="40"/>
        <v>0</v>
      </c>
      <c r="Y33" s="16" t="s">
        <v>2</v>
      </c>
      <c r="Z33" s="2"/>
      <c r="AA33" s="2"/>
      <c r="AB33" s="2"/>
      <c r="AC33" s="2"/>
      <c r="AD33" s="3">
        <f t="shared" si="41"/>
        <v>0</v>
      </c>
      <c r="AE33" s="3">
        <f t="shared" si="42"/>
        <v>0</v>
      </c>
    </row>
    <row r="34" spans="1:31" ht="10.5" customHeight="1" x14ac:dyDescent="0.2">
      <c r="A34" s="16" t="s">
        <v>3</v>
      </c>
      <c r="B34" s="2"/>
      <c r="C34" s="2"/>
      <c r="D34" s="2"/>
      <c r="E34" s="2"/>
      <c r="F34" s="3">
        <f t="shared" si="37"/>
        <v>0</v>
      </c>
      <c r="G34" s="16" t="s">
        <v>3</v>
      </c>
      <c r="H34" s="2"/>
      <c r="I34" s="2"/>
      <c r="J34" s="2"/>
      <c r="K34" s="2"/>
      <c r="L34" s="3">
        <f t="shared" si="38"/>
        <v>0</v>
      </c>
      <c r="M34" s="16" t="s">
        <v>3</v>
      </c>
      <c r="N34" s="2"/>
      <c r="O34" s="2"/>
      <c r="P34" s="2"/>
      <c r="Q34" s="2"/>
      <c r="R34" s="3">
        <f t="shared" si="39"/>
        <v>0</v>
      </c>
      <c r="S34" s="16" t="s">
        <v>3</v>
      </c>
      <c r="T34" s="2"/>
      <c r="U34" s="2"/>
      <c r="V34" s="2"/>
      <c r="W34" s="2"/>
      <c r="X34" s="3">
        <f t="shared" si="40"/>
        <v>0</v>
      </c>
      <c r="Y34" s="16" t="s">
        <v>3</v>
      </c>
      <c r="Z34" s="2"/>
      <c r="AA34" s="2"/>
      <c r="AB34" s="2"/>
      <c r="AC34" s="2"/>
      <c r="AD34" s="3">
        <f t="shared" si="41"/>
        <v>0</v>
      </c>
      <c r="AE34" s="3">
        <f t="shared" si="42"/>
        <v>0</v>
      </c>
    </row>
    <row r="35" spans="1:31" ht="10.5" customHeight="1" x14ac:dyDescent="0.2">
      <c r="A35" s="16" t="s">
        <v>4</v>
      </c>
      <c r="B35" s="2"/>
      <c r="C35" s="2"/>
      <c r="D35" s="2"/>
      <c r="E35" s="2"/>
      <c r="F35" s="3">
        <f t="shared" si="37"/>
        <v>0</v>
      </c>
      <c r="G35" s="16" t="s">
        <v>4</v>
      </c>
      <c r="H35" s="2"/>
      <c r="I35" s="2"/>
      <c r="J35" s="2"/>
      <c r="K35" s="2"/>
      <c r="L35" s="3">
        <f t="shared" si="38"/>
        <v>0</v>
      </c>
      <c r="M35" s="16" t="s">
        <v>4</v>
      </c>
      <c r="N35" s="2"/>
      <c r="O35" s="2"/>
      <c r="P35" s="2"/>
      <c r="Q35" s="2"/>
      <c r="R35" s="3">
        <f t="shared" si="39"/>
        <v>0</v>
      </c>
      <c r="S35" s="16" t="s">
        <v>4</v>
      </c>
      <c r="T35" s="2"/>
      <c r="U35" s="2"/>
      <c r="V35" s="2"/>
      <c r="W35" s="2"/>
      <c r="X35" s="3">
        <f t="shared" si="40"/>
        <v>0</v>
      </c>
      <c r="Y35" s="16" t="s">
        <v>4</v>
      </c>
      <c r="Z35" s="2"/>
      <c r="AA35" s="2"/>
      <c r="AB35" s="2"/>
      <c r="AC35" s="2"/>
      <c r="AD35" s="3">
        <f t="shared" si="41"/>
        <v>0</v>
      </c>
      <c r="AE35" s="3">
        <f t="shared" si="42"/>
        <v>0</v>
      </c>
    </row>
    <row r="36" spans="1:31" ht="10.5" customHeight="1" x14ac:dyDescent="0.2">
      <c r="A36" s="16" t="s">
        <v>14</v>
      </c>
      <c r="B36" s="3">
        <f>SUM(B30:B35)</f>
        <v>0</v>
      </c>
      <c r="C36" s="3">
        <f>SUM(C30:C35)</f>
        <v>0</v>
      </c>
      <c r="D36" s="3">
        <f>SUM(D30:D35)</f>
        <v>0</v>
      </c>
      <c r="E36" s="3">
        <f>SUM(E30:E35)</f>
        <v>0</v>
      </c>
      <c r="F36" s="3">
        <f t="shared" si="37"/>
        <v>0</v>
      </c>
      <c r="G36" s="16" t="s">
        <v>14</v>
      </c>
      <c r="H36" s="3">
        <f>SUM(H30:H35)</f>
        <v>0</v>
      </c>
      <c r="I36" s="3">
        <f>SUM(I30:I35)</f>
        <v>0</v>
      </c>
      <c r="J36" s="3">
        <f>SUM(J30:J35)</f>
        <v>0</v>
      </c>
      <c r="K36" s="3">
        <f>SUM(K30:K35)</f>
        <v>0</v>
      </c>
      <c r="L36" s="3">
        <f t="shared" si="38"/>
        <v>0</v>
      </c>
      <c r="M36" s="16" t="s">
        <v>14</v>
      </c>
      <c r="N36" s="3">
        <f>SUM(N30:N35)</f>
        <v>0</v>
      </c>
      <c r="O36" s="3">
        <f>SUM(O30:O35)</f>
        <v>0</v>
      </c>
      <c r="P36" s="3">
        <f>SUM(P30:P35)</f>
        <v>0</v>
      </c>
      <c r="Q36" s="3">
        <f>SUM(Q30:Q35)</f>
        <v>0</v>
      </c>
      <c r="R36" s="3">
        <f t="shared" si="39"/>
        <v>0</v>
      </c>
      <c r="S36" s="16" t="s">
        <v>14</v>
      </c>
      <c r="T36" s="3">
        <f>SUM(T30:T35)</f>
        <v>0</v>
      </c>
      <c r="U36" s="3">
        <f>SUM(U30:U35)</f>
        <v>0</v>
      </c>
      <c r="V36" s="3">
        <f>SUM(V30:V35)</f>
        <v>0</v>
      </c>
      <c r="W36" s="3">
        <f>SUM(W30:W35)</f>
        <v>0</v>
      </c>
      <c r="X36" s="3">
        <f t="shared" si="40"/>
        <v>0</v>
      </c>
      <c r="Y36" s="16" t="s">
        <v>14</v>
      </c>
      <c r="Z36" s="3">
        <f>SUM(Z30:Z35)</f>
        <v>0</v>
      </c>
      <c r="AA36" s="3">
        <f>SUM(AA30:AA35)</f>
        <v>0</v>
      </c>
      <c r="AB36" s="3">
        <f>SUM(AB30:AB35)</f>
        <v>0</v>
      </c>
      <c r="AC36" s="3">
        <f>SUM(AC30:AC35)</f>
        <v>0</v>
      </c>
      <c r="AD36" s="3">
        <f t="shared" si="41"/>
        <v>0</v>
      </c>
      <c r="AE36" s="3">
        <f>F36+L36+R36+X36+AD36</f>
        <v>0</v>
      </c>
    </row>
    <row r="37" spans="1:31" s="35" customFormat="1" ht="10.5" customHeight="1" x14ac:dyDescent="0.2"/>
    <row r="38" spans="1:31" ht="10.5" customHeight="1" x14ac:dyDescent="0.2">
      <c r="A38" s="66" t="s">
        <v>53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0.5" customHeight="1" x14ac:dyDescent="0.2">
      <c r="A39" s="63">
        <v>2016</v>
      </c>
      <c r="B39" s="64"/>
      <c r="C39" s="64"/>
      <c r="D39" s="64"/>
      <c r="E39" s="64"/>
      <c r="F39" s="65"/>
      <c r="G39" s="63">
        <v>2017</v>
      </c>
      <c r="H39" s="64"/>
      <c r="I39" s="64"/>
      <c r="J39" s="64"/>
      <c r="K39" s="64"/>
      <c r="L39" s="65"/>
      <c r="M39" s="63">
        <v>2018</v>
      </c>
      <c r="N39" s="64"/>
      <c r="O39" s="64"/>
      <c r="P39" s="64"/>
      <c r="Q39" s="64"/>
      <c r="R39" s="65"/>
      <c r="S39" s="63">
        <v>2019</v>
      </c>
      <c r="T39" s="64"/>
      <c r="U39" s="64"/>
      <c r="V39" s="64"/>
      <c r="W39" s="64"/>
      <c r="X39" s="65"/>
      <c r="Y39" s="63">
        <v>2020</v>
      </c>
      <c r="Z39" s="64"/>
      <c r="AA39" s="64"/>
      <c r="AB39" s="64"/>
      <c r="AC39" s="64"/>
      <c r="AD39" s="65"/>
      <c r="AE39" s="49" t="s">
        <v>51</v>
      </c>
    </row>
    <row r="40" spans="1:31" ht="10.5" customHeight="1" x14ac:dyDescent="0.2">
      <c r="A40" s="16" t="s">
        <v>13</v>
      </c>
      <c r="B40" s="16" t="s">
        <v>9</v>
      </c>
      <c r="C40" s="16" t="s">
        <v>10</v>
      </c>
      <c r="D40" s="16" t="s">
        <v>11</v>
      </c>
      <c r="E40" s="16" t="s">
        <v>12</v>
      </c>
      <c r="F40" s="16" t="s">
        <v>14</v>
      </c>
      <c r="G40" s="16" t="s">
        <v>13</v>
      </c>
      <c r="H40" s="16" t="s">
        <v>9</v>
      </c>
      <c r="I40" s="16" t="s">
        <v>10</v>
      </c>
      <c r="J40" s="16" t="s">
        <v>11</v>
      </c>
      <c r="K40" s="16" t="s">
        <v>12</v>
      </c>
      <c r="L40" s="16" t="s">
        <v>14</v>
      </c>
      <c r="M40" s="16" t="s">
        <v>13</v>
      </c>
      <c r="N40" s="16" t="s">
        <v>9</v>
      </c>
      <c r="O40" s="16" t="s">
        <v>10</v>
      </c>
      <c r="P40" s="16" t="s">
        <v>11</v>
      </c>
      <c r="Q40" s="16" t="s">
        <v>12</v>
      </c>
      <c r="R40" s="16" t="s">
        <v>14</v>
      </c>
      <c r="S40" s="16" t="s">
        <v>13</v>
      </c>
      <c r="T40" s="16" t="s">
        <v>9</v>
      </c>
      <c r="U40" s="16" t="s">
        <v>10</v>
      </c>
      <c r="V40" s="16" t="s">
        <v>11</v>
      </c>
      <c r="W40" s="16" t="s">
        <v>12</v>
      </c>
      <c r="X40" s="16" t="s">
        <v>14</v>
      </c>
      <c r="Y40" s="17" t="s">
        <v>13</v>
      </c>
      <c r="Z40" s="16" t="s">
        <v>9</v>
      </c>
      <c r="AA40" s="16" t="s">
        <v>10</v>
      </c>
      <c r="AB40" s="16" t="s">
        <v>11</v>
      </c>
      <c r="AC40" s="16" t="s">
        <v>12</v>
      </c>
      <c r="AD40" s="16" t="s">
        <v>14</v>
      </c>
      <c r="AE40" s="49"/>
    </row>
    <row r="41" spans="1:31" ht="10.5" customHeight="1" x14ac:dyDescent="0.2">
      <c r="A41" s="16" t="s">
        <v>26</v>
      </c>
      <c r="B41" s="2"/>
      <c r="C41" s="2"/>
      <c r="D41" s="2"/>
      <c r="E41" s="2"/>
      <c r="F41" s="3">
        <f>SUM(B41:E41)</f>
        <v>0</v>
      </c>
      <c r="G41" s="16" t="s">
        <v>26</v>
      </c>
      <c r="H41" s="2"/>
      <c r="I41" s="2"/>
      <c r="J41" s="2"/>
      <c r="K41" s="2"/>
      <c r="L41" s="3">
        <f>SUM(H41:K41)</f>
        <v>0</v>
      </c>
      <c r="M41" s="16" t="s">
        <v>26</v>
      </c>
      <c r="N41" s="2"/>
      <c r="O41" s="2"/>
      <c r="P41" s="2"/>
      <c r="Q41" s="2"/>
      <c r="R41" s="3">
        <f>SUM(N41:Q41)</f>
        <v>0</v>
      </c>
      <c r="S41" s="16" t="s">
        <v>26</v>
      </c>
      <c r="T41" s="2"/>
      <c r="U41" s="2"/>
      <c r="V41" s="2"/>
      <c r="W41" s="2"/>
      <c r="X41" s="3">
        <f>SUM(T41:W41)</f>
        <v>0</v>
      </c>
      <c r="Y41" s="16" t="s">
        <v>26</v>
      </c>
      <c r="Z41" s="2"/>
      <c r="AA41" s="2"/>
      <c r="AB41" s="2"/>
      <c r="AC41" s="2"/>
      <c r="AD41" s="3">
        <f>SUM(Z41:AC41)</f>
        <v>0</v>
      </c>
      <c r="AE41" s="3">
        <f t="shared" ref="AE41:AE47" si="43">F41+L41+R41+X41+AD41</f>
        <v>0</v>
      </c>
    </row>
    <row r="42" spans="1:31" ht="10.5" customHeight="1" x14ac:dyDescent="0.2">
      <c r="A42" s="16" t="s">
        <v>0</v>
      </c>
      <c r="B42" s="2"/>
      <c r="C42" s="2"/>
      <c r="D42" s="2"/>
      <c r="E42" s="2"/>
      <c r="F42" s="3">
        <f>SUM(B42:E42)</f>
        <v>0</v>
      </c>
      <c r="G42" s="16" t="s">
        <v>0</v>
      </c>
      <c r="H42" s="2"/>
      <c r="I42" s="2"/>
      <c r="J42" s="2"/>
      <c r="K42" s="2"/>
      <c r="L42" s="3">
        <f>SUM(H42:K42)</f>
        <v>0</v>
      </c>
      <c r="M42" s="16" t="s">
        <v>0</v>
      </c>
      <c r="N42" s="2"/>
      <c r="O42" s="2"/>
      <c r="P42" s="2"/>
      <c r="Q42" s="2"/>
      <c r="R42" s="3">
        <f>SUM(N42:Q42)</f>
        <v>0</v>
      </c>
      <c r="S42" s="16" t="s">
        <v>0</v>
      </c>
      <c r="T42" s="2"/>
      <c r="U42" s="2"/>
      <c r="V42" s="2"/>
      <c r="W42" s="2"/>
      <c r="X42" s="3">
        <f>SUM(T42:W42)</f>
        <v>0</v>
      </c>
      <c r="Y42" s="16" t="s">
        <v>0</v>
      </c>
      <c r="Z42" s="2"/>
      <c r="AA42" s="2"/>
      <c r="AB42" s="2"/>
      <c r="AC42" s="2"/>
      <c r="AD42" s="3">
        <f>SUM(Z42:AC42)</f>
        <v>0</v>
      </c>
      <c r="AE42" s="3">
        <f t="shared" si="43"/>
        <v>0</v>
      </c>
    </row>
    <row r="43" spans="1:31" ht="10.5" customHeight="1" x14ac:dyDescent="0.2">
      <c r="A43" s="16" t="s">
        <v>1</v>
      </c>
      <c r="B43" s="2"/>
      <c r="C43" s="2"/>
      <c r="D43" s="2"/>
      <c r="E43" s="2"/>
      <c r="F43" s="3">
        <f t="shared" ref="F43:F47" si="44">SUM(B43:E43)</f>
        <v>0</v>
      </c>
      <c r="G43" s="16" t="s">
        <v>1</v>
      </c>
      <c r="H43" s="2"/>
      <c r="I43" s="2"/>
      <c r="J43" s="2"/>
      <c r="K43" s="2"/>
      <c r="L43" s="3">
        <f t="shared" ref="L43:L47" si="45">SUM(H43:K43)</f>
        <v>0</v>
      </c>
      <c r="M43" s="16" t="s">
        <v>1</v>
      </c>
      <c r="N43" s="2"/>
      <c r="O43" s="2"/>
      <c r="P43" s="2"/>
      <c r="Q43" s="2"/>
      <c r="R43" s="3">
        <f t="shared" ref="R43:R47" si="46">SUM(N43:Q43)</f>
        <v>0</v>
      </c>
      <c r="S43" s="16" t="s">
        <v>1</v>
      </c>
      <c r="T43" s="2"/>
      <c r="U43" s="2"/>
      <c r="V43" s="2"/>
      <c r="W43" s="2"/>
      <c r="X43" s="3">
        <f t="shared" ref="X43:X47" si="47">SUM(T43:W43)</f>
        <v>0</v>
      </c>
      <c r="Y43" s="16" t="s">
        <v>1</v>
      </c>
      <c r="Z43" s="2"/>
      <c r="AA43" s="2"/>
      <c r="AB43" s="2"/>
      <c r="AC43" s="2"/>
      <c r="AD43" s="3">
        <f t="shared" ref="AD43:AD47" si="48">SUM(Z43:AC43)</f>
        <v>0</v>
      </c>
      <c r="AE43" s="3">
        <f t="shared" si="43"/>
        <v>0</v>
      </c>
    </row>
    <row r="44" spans="1:31" ht="10.5" customHeight="1" x14ac:dyDescent="0.2">
      <c r="A44" s="16" t="s">
        <v>2</v>
      </c>
      <c r="B44" s="2"/>
      <c r="C44" s="2"/>
      <c r="D44" s="2"/>
      <c r="E44" s="2"/>
      <c r="F44" s="3">
        <f t="shared" si="44"/>
        <v>0</v>
      </c>
      <c r="G44" s="16" t="s">
        <v>2</v>
      </c>
      <c r="H44" s="2"/>
      <c r="I44" s="2"/>
      <c r="J44" s="2"/>
      <c r="K44" s="2"/>
      <c r="L44" s="3">
        <f t="shared" si="45"/>
        <v>0</v>
      </c>
      <c r="M44" s="16" t="s">
        <v>2</v>
      </c>
      <c r="N44" s="2"/>
      <c r="O44" s="2"/>
      <c r="P44" s="2"/>
      <c r="Q44" s="2"/>
      <c r="R44" s="3">
        <f t="shared" si="46"/>
        <v>0</v>
      </c>
      <c r="S44" s="16" t="s">
        <v>2</v>
      </c>
      <c r="T44" s="2"/>
      <c r="U44" s="2"/>
      <c r="V44" s="2"/>
      <c r="W44" s="2"/>
      <c r="X44" s="3">
        <f t="shared" si="47"/>
        <v>0</v>
      </c>
      <c r="Y44" s="16" t="s">
        <v>2</v>
      </c>
      <c r="Z44" s="2"/>
      <c r="AA44" s="2"/>
      <c r="AB44" s="2"/>
      <c r="AC44" s="2"/>
      <c r="AD44" s="3">
        <f t="shared" si="48"/>
        <v>0</v>
      </c>
      <c r="AE44" s="3">
        <f t="shared" si="43"/>
        <v>0</v>
      </c>
    </row>
    <row r="45" spans="1:31" ht="10.5" customHeight="1" x14ac:dyDescent="0.2">
      <c r="A45" s="16" t="s">
        <v>3</v>
      </c>
      <c r="B45" s="2"/>
      <c r="C45" s="2"/>
      <c r="D45" s="2"/>
      <c r="E45" s="2"/>
      <c r="F45" s="3">
        <f t="shared" si="44"/>
        <v>0</v>
      </c>
      <c r="G45" s="16" t="s">
        <v>3</v>
      </c>
      <c r="H45" s="2"/>
      <c r="I45" s="2"/>
      <c r="J45" s="2"/>
      <c r="K45" s="2"/>
      <c r="L45" s="3">
        <f t="shared" si="45"/>
        <v>0</v>
      </c>
      <c r="M45" s="16" t="s">
        <v>3</v>
      </c>
      <c r="N45" s="2"/>
      <c r="O45" s="2"/>
      <c r="P45" s="2"/>
      <c r="Q45" s="2"/>
      <c r="R45" s="3">
        <f t="shared" si="46"/>
        <v>0</v>
      </c>
      <c r="S45" s="16" t="s">
        <v>3</v>
      </c>
      <c r="T45" s="2"/>
      <c r="U45" s="2"/>
      <c r="V45" s="2"/>
      <c r="W45" s="2"/>
      <c r="X45" s="3">
        <f t="shared" si="47"/>
        <v>0</v>
      </c>
      <c r="Y45" s="16" t="s">
        <v>3</v>
      </c>
      <c r="Z45" s="2"/>
      <c r="AA45" s="2"/>
      <c r="AB45" s="2"/>
      <c r="AC45" s="2"/>
      <c r="AD45" s="3">
        <f t="shared" si="48"/>
        <v>0</v>
      </c>
      <c r="AE45" s="3">
        <f t="shared" si="43"/>
        <v>0</v>
      </c>
    </row>
    <row r="46" spans="1:31" ht="10.5" customHeight="1" x14ac:dyDescent="0.2">
      <c r="A46" s="16" t="s">
        <v>4</v>
      </c>
      <c r="B46" s="2"/>
      <c r="C46" s="2"/>
      <c r="D46" s="2"/>
      <c r="E46" s="2"/>
      <c r="F46" s="3">
        <f t="shared" si="44"/>
        <v>0</v>
      </c>
      <c r="G46" s="16" t="s">
        <v>4</v>
      </c>
      <c r="H46" s="2"/>
      <c r="I46" s="2"/>
      <c r="J46" s="2"/>
      <c r="K46" s="2"/>
      <c r="L46" s="3">
        <f t="shared" si="45"/>
        <v>0</v>
      </c>
      <c r="M46" s="16" t="s">
        <v>4</v>
      </c>
      <c r="N46" s="2"/>
      <c r="O46" s="2"/>
      <c r="P46" s="2"/>
      <c r="Q46" s="2"/>
      <c r="R46" s="3">
        <f t="shared" si="46"/>
        <v>0</v>
      </c>
      <c r="S46" s="16" t="s">
        <v>4</v>
      </c>
      <c r="T46" s="2"/>
      <c r="U46" s="2"/>
      <c r="V46" s="2"/>
      <c r="W46" s="2"/>
      <c r="X46" s="3">
        <f t="shared" si="47"/>
        <v>0</v>
      </c>
      <c r="Y46" s="16" t="s">
        <v>4</v>
      </c>
      <c r="Z46" s="2"/>
      <c r="AA46" s="2"/>
      <c r="AB46" s="2"/>
      <c r="AC46" s="2"/>
      <c r="AD46" s="3">
        <f t="shared" si="48"/>
        <v>0</v>
      </c>
      <c r="AE46" s="3">
        <f t="shared" si="43"/>
        <v>0</v>
      </c>
    </row>
    <row r="47" spans="1:31" ht="10.5" customHeight="1" x14ac:dyDescent="0.2">
      <c r="A47" s="16" t="s">
        <v>14</v>
      </c>
      <c r="B47" s="3">
        <f>SUM(B41:B46)</f>
        <v>0</v>
      </c>
      <c r="C47" s="3">
        <f>SUM(C41:C46)</f>
        <v>0</v>
      </c>
      <c r="D47" s="3">
        <f>SUM(D41:D46)</f>
        <v>0</v>
      </c>
      <c r="E47" s="3">
        <f>SUM(E41:E46)</f>
        <v>0</v>
      </c>
      <c r="F47" s="3">
        <f t="shared" si="44"/>
        <v>0</v>
      </c>
      <c r="G47" s="16" t="s">
        <v>14</v>
      </c>
      <c r="H47" s="3">
        <f>SUM(H41:H46)</f>
        <v>0</v>
      </c>
      <c r="I47" s="3">
        <f>SUM(I41:I46)</f>
        <v>0</v>
      </c>
      <c r="J47" s="3">
        <f>SUM(J41:J46)</f>
        <v>0</v>
      </c>
      <c r="K47" s="3">
        <f>SUM(K41:K46)</f>
        <v>0</v>
      </c>
      <c r="L47" s="3">
        <f t="shared" si="45"/>
        <v>0</v>
      </c>
      <c r="M47" s="16" t="s">
        <v>14</v>
      </c>
      <c r="N47" s="3">
        <f>SUM(N41:N46)</f>
        <v>0</v>
      </c>
      <c r="O47" s="3">
        <f>SUM(O41:O46)</f>
        <v>0</v>
      </c>
      <c r="P47" s="3">
        <f>SUM(P41:P46)</f>
        <v>0</v>
      </c>
      <c r="Q47" s="3">
        <f>SUM(Q41:Q46)</f>
        <v>0</v>
      </c>
      <c r="R47" s="3">
        <f t="shared" si="46"/>
        <v>0</v>
      </c>
      <c r="S47" s="16" t="s">
        <v>14</v>
      </c>
      <c r="T47" s="3">
        <f>SUM(T41:T46)</f>
        <v>0</v>
      </c>
      <c r="U47" s="3">
        <f>SUM(U41:U46)</f>
        <v>0</v>
      </c>
      <c r="V47" s="3">
        <f>SUM(V41:V46)</f>
        <v>0</v>
      </c>
      <c r="W47" s="3">
        <f>SUM(W41:W46)</f>
        <v>0</v>
      </c>
      <c r="X47" s="3">
        <f t="shared" si="47"/>
        <v>0</v>
      </c>
      <c r="Y47" s="16" t="s">
        <v>14</v>
      </c>
      <c r="Z47" s="3">
        <f>SUM(Z41:Z46)</f>
        <v>0</v>
      </c>
      <c r="AA47" s="3">
        <f>SUM(AA41:AA46)</f>
        <v>0</v>
      </c>
      <c r="AB47" s="3">
        <f>SUM(AB41:AB46)</f>
        <v>0</v>
      </c>
      <c r="AC47" s="3">
        <f>SUM(AC41:AC46)</f>
        <v>0</v>
      </c>
      <c r="AD47" s="3">
        <f t="shared" si="48"/>
        <v>0</v>
      </c>
      <c r="AE47" s="3">
        <f t="shared" si="43"/>
        <v>0</v>
      </c>
    </row>
    <row r="48" spans="1:31" s="35" customFormat="1" ht="10.5" customHeight="1" x14ac:dyDescent="0.2"/>
    <row r="49" spans="1:31" ht="10.5" customHeight="1" x14ac:dyDescent="0.2">
      <c r="A49" s="66" t="s">
        <v>34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</row>
    <row r="50" spans="1:31" ht="10.5" customHeight="1" x14ac:dyDescent="0.2">
      <c r="A50" s="63">
        <v>2016</v>
      </c>
      <c r="B50" s="64"/>
      <c r="C50" s="64"/>
      <c r="D50" s="64"/>
      <c r="E50" s="64"/>
      <c r="F50" s="65"/>
      <c r="G50" s="63">
        <v>2017</v>
      </c>
      <c r="H50" s="64"/>
      <c r="I50" s="64"/>
      <c r="J50" s="64"/>
      <c r="K50" s="64"/>
      <c r="L50" s="65"/>
      <c r="M50" s="63">
        <v>2018</v>
      </c>
      <c r="N50" s="64"/>
      <c r="O50" s="64"/>
      <c r="P50" s="64"/>
      <c r="Q50" s="64"/>
      <c r="R50" s="65"/>
      <c r="S50" s="63">
        <v>2019</v>
      </c>
      <c r="T50" s="64"/>
      <c r="U50" s="64"/>
      <c r="V50" s="64"/>
      <c r="W50" s="64"/>
      <c r="X50" s="65"/>
      <c r="Y50" s="63">
        <v>2020</v>
      </c>
      <c r="Z50" s="64"/>
      <c r="AA50" s="64"/>
      <c r="AB50" s="64"/>
      <c r="AC50" s="64"/>
      <c r="AD50" s="65"/>
      <c r="AE50" s="49" t="s">
        <v>51</v>
      </c>
    </row>
    <row r="51" spans="1:31" ht="10.5" customHeight="1" x14ac:dyDescent="0.2">
      <c r="A51" s="16" t="s">
        <v>13</v>
      </c>
      <c r="B51" s="16" t="s">
        <v>9</v>
      </c>
      <c r="C51" s="16" t="s">
        <v>10</v>
      </c>
      <c r="D51" s="16" t="s">
        <v>11</v>
      </c>
      <c r="E51" s="16" t="s">
        <v>12</v>
      </c>
      <c r="F51" s="16" t="s">
        <v>14</v>
      </c>
      <c r="G51" s="16" t="s">
        <v>13</v>
      </c>
      <c r="H51" s="16" t="s">
        <v>9</v>
      </c>
      <c r="I51" s="16" t="s">
        <v>10</v>
      </c>
      <c r="J51" s="16" t="s">
        <v>11</v>
      </c>
      <c r="K51" s="16" t="s">
        <v>12</v>
      </c>
      <c r="L51" s="16" t="s">
        <v>14</v>
      </c>
      <c r="M51" s="16" t="s">
        <v>13</v>
      </c>
      <c r="N51" s="16" t="s">
        <v>9</v>
      </c>
      <c r="O51" s="16" t="s">
        <v>10</v>
      </c>
      <c r="P51" s="16" t="s">
        <v>11</v>
      </c>
      <c r="Q51" s="16" t="s">
        <v>12</v>
      </c>
      <c r="R51" s="16" t="s">
        <v>14</v>
      </c>
      <c r="S51" s="16" t="s">
        <v>13</v>
      </c>
      <c r="T51" s="16" t="s">
        <v>9</v>
      </c>
      <c r="U51" s="16" t="s">
        <v>10</v>
      </c>
      <c r="V51" s="16" t="s">
        <v>11</v>
      </c>
      <c r="W51" s="16" t="s">
        <v>12</v>
      </c>
      <c r="X51" s="16" t="s">
        <v>14</v>
      </c>
      <c r="Y51" s="17" t="s">
        <v>13</v>
      </c>
      <c r="Z51" s="16" t="s">
        <v>9</v>
      </c>
      <c r="AA51" s="16" t="s">
        <v>10</v>
      </c>
      <c r="AB51" s="16" t="s">
        <v>11</v>
      </c>
      <c r="AC51" s="16" t="s">
        <v>12</v>
      </c>
      <c r="AD51" s="16" t="s">
        <v>14</v>
      </c>
      <c r="AE51" s="49"/>
    </row>
    <row r="52" spans="1:31" ht="10.5" customHeight="1" x14ac:dyDescent="0.2">
      <c r="A52" s="16" t="s">
        <v>26</v>
      </c>
      <c r="B52" s="2"/>
      <c r="C52" s="2"/>
      <c r="D52" s="2"/>
      <c r="E52" s="2"/>
      <c r="F52" s="3">
        <f>SUM(B52:E52)</f>
        <v>0</v>
      </c>
      <c r="G52" s="16" t="s">
        <v>26</v>
      </c>
      <c r="H52" s="2"/>
      <c r="I52" s="2"/>
      <c r="J52" s="2"/>
      <c r="K52" s="2"/>
      <c r="L52" s="3">
        <f>SUM(H52:K52)</f>
        <v>0</v>
      </c>
      <c r="M52" s="16" t="s">
        <v>26</v>
      </c>
      <c r="N52" s="2"/>
      <c r="O52" s="2"/>
      <c r="P52" s="2"/>
      <c r="Q52" s="2"/>
      <c r="R52" s="3">
        <f>SUM(N52:Q52)</f>
        <v>0</v>
      </c>
      <c r="S52" s="16" t="s">
        <v>26</v>
      </c>
      <c r="T52" s="2"/>
      <c r="U52" s="2"/>
      <c r="V52" s="2"/>
      <c r="W52" s="2"/>
      <c r="X52" s="3">
        <f>SUM(T52:W52)</f>
        <v>0</v>
      </c>
      <c r="Y52" s="16" t="s">
        <v>26</v>
      </c>
      <c r="Z52" s="2"/>
      <c r="AA52" s="2"/>
      <c r="AB52" s="2"/>
      <c r="AC52" s="2"/>
      <c r="AD52" s="3">
        <f>SUM(Z52:AC52)</f>
        <v>0</v>
      </c>
      <c r="AE52" s="3">
        <f>F52+L52+R52+X52+AD52</f>
        <v>0</v>
      </c>
    </row>
    <row r="53" spans="1:31" ht="10.5" customHeight="1" x14ac:dyDescent="0.2">
      <c r="A53" s="16" t="s">
        <v>0</v>
      </c>
      <c r="B53" s="2"/>
      <c r="C53" s="2"/>
      <c r="D53" s="2"/>
      <c r="E53" s="2"/>
      <c r="F53" s="3">
        <f>SUM(B53:E53)</f>
        <v>0</v>
      </c>
      <c r="G53" s="16" t="s">
        <v>0</v>
      </c>
      <c r="H53" s="2"/>
      <c r="I53" s="2"/>
      <c r="J53" s="2"/>
      <c r="K53" s="2"/>
      <c r="L53" s="3">
        <f>SUM(H53:K53)</f>
        <v>0</v>
      </c>
      <c r="M53" s="16" t="s">
        <v>0</v>
      </c>
      <c r="N53" s="2"/>
      <c r="O53" s="2"/>
      <c r="P53" s="2"/>
      <c r="Q53" s="2"/>
      <c r="R53" s="3">
        <f>SUM(N53:Q53)</f>
        <v>0</v>
      </c>
      <c r="S53" s="16" t="s">
        <v>0</v>
      </c>
      <c r="T53" s="2"/>
      <c r="U53" s="2"/>
      <c r="V53" s="2"/>
      <c r="W53" s="2"/>
      <c r="X53" s="3">
        <f>SUM(T53:W53)</f>
        <v>0</v>
      </c>
      <c r="Y53" s="16" t="s">
        <v>0</v>
      </c>
      <c r="Z53" s="2"/>
      <c r="AA53" s="2"/>
      <c r="AB53" s="2"/>
      <c r="AC53" s="2"/>
      <c r="AD53" s="3">
        <f>SUM(Z53:AC53)</f>
        <v>0</v>
      </c>
      <c r="AE53" s="3">
        <f>F53+L53+R53+X53+AD53</f>
        <v>0</v>
      </c>
    </row>
    <row r="54" spans="1:31" ht="10.5" customHeight="1" x14ac:dyDescent="0.2">
      <c r="A54" s="16" t="s">
        <v>1</v>
      </c>
      <c r="B54" s="2"/>
      <c r="C54" s="2"/>
      <c r="D54" s="2"/>
      <c r="E54" s="2"/>
      <c r="F54" s="3">
        <f t="shared" ref="F54:F57" si="49">SUM(B54:E54)</f>
        <v>0</v>
      </c>
      <c r="G54" s="16" t="s">
        <v>1</v>
      </c>
      <c r="H54" s="2"/>
      <c r="I54" s="2"/>
      <c r="J54" s="2"/>
      <c r="K54" s="2"/>
      <c r="L54" s="3">
        <f t="shared" ref="L54:L58" si="50">SUM(H54:K54)</f>
        <v>0</v>
      </c>
      <c r="M54" s="16" t="s">
        <v>1</v>
      </c>
      <c r="N54" s="2"/>
      <c r="O54" s="2"/>
      <c r="P54" s="2"/>
      <c r="Q54" s="2"/>
      <c r="R54" s="3">
        <f t="shared" ref="R54:R58" si="51">SUM(N54:Q54)</f>
        <v>0</v>
      </c>
      <c r="S54" s="16" t="s">
        <v>1</v>
      </c>
      <c r="T54" s="2"/>
      <c r="U54" s="2"/>
      <c r="V54" s="2"/>
      <c r="W54" s="2"/>
      <c r="X54" s="3">
        <f t="shared" ref="X54:X58" si="52">SUM(T54:W54)</f>
        <v>0</v>
      </c>
      <c r="Y54" s="16" t="s">
        <v>1</v>
      </c>
      <c r="Z54" s="2"/>
      <c r="AA54" s="2"/>
      <c r="AB54" s="2"/>
      <c r="AC54" s="2"/>
      <c r="AD54" s="3">
        <f t="shared" ref="AD54:AD58" si="53">SUM(Z54:AC54)</f>
        <v>0</v>
      </c>
      <c r="AE54" s="3">
        <f t="shared" ref="AE54:AE57" si="54">F54+L54+R54+X54+AD54</f>
        <v>0</v>
      </c>
    </row>
    <row r="55" spans="1:31" ht="10.5" customHeight="1" x14ac:dyDescent="0.2">
      <c r="A55" s="16" t="s">
        <v>2</v>
      </c>
      <c r="B55" s="2"/>
      <c r="C55" s="2"/>
      <c r="D55" s="2"/>
      <c r="E55" s="2"/>
      <c r="F55" s="3">
        <f t="shared" si="49"/>
        <v>0</v>
      </c>
      <c r="G55" s="16" t="s">
        <v>2</v>
      </c>
      <c r="H55" s="2"/>
      <c r="I55" s="2"/>
      <c r="J55" s="2"/>
      <c r="K55" s="2"/>
      <c r="L55" s="3">
        <f t="shared" si="50"/>
        <v>0</v>
      </c>
      <c r="M55" s="16" t="s">
        <v>2</v>
      </c>
      <c r="N55" s="2"/>
      <c r="O55" s="2"/>
      <c r="P55" s="2"/>
      <c r="Q55" s="2"/>
      <c r="R55" s="3">
        <f t="shared" si="51"/>
        <v>0</v>
      </c>
      <c r="S55" s="16" t="s">
        <v>2</v>
      </c>
      <c r="T55" s="2"/>
      <c r="U55" s="2"/>
      <c r="V55" s="2"/>
      <c r="W55" s="2"/>
      <c r="X55" s="3">
        <f t="shared" si="52"/>
        <v>0</v>
      </c>
      <c r="Y55" s="16" t="s">
        <v>2</v>
      </c>
      <c r="Z55" s="2"/>
      <c r="AA55" s="2"/>
      <c r="AB55" s="2"/>
      <c r="AC55" s="2"/>
      <c r="AD55" s="3">
        <f t="shared" si="53"/>
        <v>0</v>
      </c>
      <c r="AE55" s="3">
        <f t="shared" si="54"/>
        <v>0</v>
      </c>
    </row>
    <row r="56" spans="1:31" ht="10.5" customHeight="1" x14ac:dyDescent="0.2">
      <c r="A56" s="16" t="s">
        <v>3</v>
      </c>
      <c r="B56" s="2"/>
      <c r="C56" s="2"/>
      <c r="D56" s="2"/>
      <c r="E56" s="2"/>
      <c r="F56" s="3">
        <f>SUM(B56:E56)</f>
        <v>0</v>
      </c>
      <c r="G56" s="16" t="s">
        <v>3</v>
      </c>
      <c r="H56" s="2"/>
      <c r="I56" s="2"/>
      <c r="J56" s="2"/>
      <c r="K56" s="2"/>
      <c r="L56" s="3">
        <f t="shared" si="50"/>
        <v>0</v>
      </c>
      <c r="M56" s="16" t="s">
        <v>3</v>
      </c>
      <c r="N56" s="2"/>
      <c r="O56" s="2"/>
      <c r="P56" s="2"/>
      <c r="Q56" s="2"/>
      <c r="R56" s="3">
        <f t="shared" si="51"/>
        <v>0</v>
      </c>
      <c r="S56" s="16" t="s">
        <v>3</v>
      </c>
      <c r="T56" s="2"/>
      <c r="U56" s="2"/>
      <c r="V56" s="2"/>
      <c r="W56" s="2"/>
      <c r="X56" s="3">
        <f t="shared" si="52"/>
        <v>0</v>
      </c>
      <c r="Y56" s="16" t="s">
        <v>3</v>
      </c>
      <c r="Z56" s="2"/>
      <c r="AA56" s="2"/>
      <c r="AB56" s="2"/>
      <c r="AC56" s="2"/>
      <c r="AD56" s="3">
        <f t="shared" si="53"/>
        <v>0</v>
      </c>
      <c r="AE56" s="3">
        <f t="shared" si="54"/>
        <v>0</v>
      </c>
    </row>
    <row r="57" spans="1:31" ht="10.5" customHeight="1" x14ac:dyDescent="0.2">
      <c r="A57" s="16" t="s">
        <v>4</v>
      </c>
      <c r="B57" s="2"/>
      <c r="C57" s="2"/>
      <c r="D57" s="2"/>
      <c r="E57" s="2"/>
      <c r="F57" s="3">
        <f t="shared" si="49"/>
        <v>0</v>
      </c>
      <c r="G57" s="16" t="s">
        <v>4</v>
      </c>
      <c r="H57" s="2"/>
      <c r="I57" s="2"/>
      <c r="J57" s="2"/>
      <c r="K57" s="2"/>
      <c r="L57" s="3">
        <f t="shared" si="50"/>
        <v>0</v>
      </c>
      <c r="M57" s="16" t="s">
        <v>4</v>
      </c>
      <c r="N57" s="2"/>
      <c r="O57" s="2"/>
      <c r="P57" s="2"/>
      <c r="Q57" s="2"/>
      <c r="R57" s="3">
        <f t="shared" si="51"/>
        <v>0</v>
      </c>
      <c r="S57" s="16" t="s">
        <v>4</v>
      </c>
      <c r="T57" s="2"/>
      <c r="U57" s="2"/>
      <c r="V57" s="2"/>
      <c r="W57" s="2"/>
      <c r="X57" s="3">
        <f t="shared" si="52"/>
        <v>0</v>
      </c>
      <c r="Y57" s="16" t="s">
        <v>4</v>
      </c>
      <c r="Z57" s="2"/>
      <c r="AA57" s="2"/>
      <c r="AB57" s="2"/>
      <c r="AC57" s="2"/>
      <c r="AD57" s="3">
        <f t="shared" si="53"/>
        <v>0</v>
      </c>
      <c r="AE57" s="3">
        <f t="shared" si="54"/>
        <v>0</v>
      </c>
    </row>
    <row r="58" spans="1:31" ht="10.5" customHeight="1" x14ac:dyDescent="0.2">
      <c r="A58" s="16" t="s">
        <v>14</v>
      </c>
      <c r="B58" s="3">
        <f>SUM(B52:B57)</f>
        <v>0</v>
      </c>
      <c r="C58" s="3">
        <f>SUM(C52:C57)</f>
        <v>0</v>
      </c>
      <c r="D58" s="3">
        <f>SUM(D52:D57)</f>
        <v>0</v>
      </c>
      <c r="E58" s="3">
        <f>SUM(E52:E57)</f>
        <v>0</v>
      </c>
      <c r="F58" s="3">
        <f>SUM(B58:E58)</f>
        <v>0</v>
      </c>
      <c r="G58" s="16" t="s">
        <v>14</v>
      </c>
      <c r="H58" s="3">
        <f>SUM(H52:H57)</f>
        <v>0</v>
      </c>
      <c r="I58" s="3">
        <f>SUM(I52:I57)</f>
        <v>0</v>
      </c>
      <c r="J58" s="3">
        <f>SUM(J52:J57)</f>
        <v>0</v>
      </c>
      <c r="K58" s="3">
        <f>SUM(K52:K57)</f>
        <v>0</v>
      </c>
      <c r="L58" s="3">
        <f t="shared" si="50"/>
        <v>0</v>
      </c>
      <c r="M58" s="16" t="s">
        <v>14</v>
      </c>
      <c r="N58" s="3">
        <f>SUM(N52:N57)</f>
        <v>0</v>
      </c>
      <c r="O58" s="3">
        <f>SUM(O52:O57)</f>
        <v>0</v>
      </c>
      <c r="P58" s="3">
        <f>SUM(P52:P57)</f>
        <v>0</v>
      </c>
      <c r="Q58" s="3">
        <f>SUM(Q52:Q57)</f>
        <v>0</v>
      </c>
      <c r="R58" s="3">
        <f t="shared" si="51"/>
        <v>0</v>
      </c>
      <c r="S58" s="16" t="s">
        <v>14</v>
      </c>
      <c r="T58" s="3">
        <f>SUM(T52:T57)</f>
        <v>0</v>
      </c>
      <c r="U58" s="3">
        <f>SUM(U52:U57)</f>
        <v>0</v>
      </c>
      <c r="V58" s="3">
        <f>SUM(V52:V57)</f>
        <v>0</v>
      </c>
      <c r="W58" s="3">
        <f>SUM(W52:W57)</f>
        <v>0</v>
      </c>
      <c r="X58" s="3">
        <f t="shared" si="52"/>
        <v>0</v>
      </c>
      <c r="Y58" s="16" t="s">
        <v>14</v>
      </c>
      <c r="Z58" s="3">
        <f>SUM(Z52:Z57)</f>
        <v>0</v>
      </c>
      <c r="AA58" s="3">
        <f>SUM(AA52:AA57)</f>
        <v>0</v>
      </c>
      <c r="AB58" s="3">
        <f>SUM(AB52:AB57)</f>
        <v>0</v>
      </c>
      <c r="AC58" s="3">
        <f>SUM(AC52:AC57)</f>
        <v>0</v>
      </c>
      <c r="AD58" s="3">
        <f t="shared" si="53"/>
        <v>0</v>
      </c>
      <c r="AE58" s="3">
        <f>F58+L58+R58+X58+AD58</f>
        <v>0</v>
      </c>
    </row>
    <row r="59" spans="1:31" s="35" customFormat="1" ht="10.5" customHeight="1" x14ac:dyDescent="0.2"/>
    <row r="60" spans="1:31" s="35" customFormat="1" ht="10.5" customHeight="1" x14ac:dyDescent="0.2">
      <c r="A60" s="38" t="s">
        <v>23</v>
      </c>
    </row>
    <row r="61" spans="1:31" ht="10.5" customHeight="1" x14ac:dyDescent="0.2">
      <c r="A61" s="66" t="s">
        <v>42</v>
      </c>
      <c r="B61" s="66"/>
      <c r="C61" s="66"/>
      <c r="D61" s="66"/>
      <c r="E61" s="66"/>
      <c r="F61" s="66"/>
      <c r="G61" s="66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5" customHeight="1" x14ac:dyDescent="0.2">
      <c r="A62" s="16" t="s">
        <v>13</v>
      </c>
      <c r="B62" s="16">
        <v>2016</v>
      </c>
      <c r="C62" s="16">
        <v>2017</v>
      </c>
      <c r="D62" s="16">
        <v>2018</v>
      </c>
      <c r="E62" s="16">
        <v>2019</v>
      </c>
      <c r="F62" s="16">
        <v>2020</v>
      </c>
      <c r="G62" s="16" t="s">
        <v>14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ht="10.5" customHeight="1" x14ac:dyDescent="0.2">
      <c r="A63" s="16" t="s">
        <v>26</v>
      </c>
      <c r="B63" s="3">
        <f t="shared" ref="B63:B68" si="55">SUM(B7:E7)</f>
        <v>0</v>
      </c>
      <c r="C63" s="3">
        <f t="shared" ref="C63:C69" si="56">SUM(H7:K7)</f>
        <v>0</v>
      </c>
      <c r="D63" s="3">
        <f t="shared" ref="D63:D69" si="57">SUM(N7:Q7)</f>
        <v>0</v>
      </c>
      <c r="E63" s="3">
        <f t="shared" ref="E63:E69" si="58">SUM(T7:W7)</f>
        <v>0</v>
      </c>
      <c r="F63" s="3">
        <f t="shared" ref="F63:F69" si="59">SUM(Z7:AC7)</f>
        <v>0</v>
      </c>
      <c r="G63" s="3">
        <f>SUM(B63:F63)</f>
        <v>0</v>
      </c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ht="10.5" customHeight="1" x14ac:dyDescent="0.2">
      <c r="A64" s="16" t="s">
        <v>0</v>
      </c>
      <c r="B64" s="3">
        <f t="shared" si="55"/>
        <v>0</v>
      </c>
      <c r="C64" s="3">
        <f t="shared" si="56"/>
        <v>0</v>
      </c>
      <c r="D64" s="3">
        <f t="shared" si="57"/>
        <v>0</v>
      </c>
      <c r="E64" s="3">
        <f t="shared" si="58"/>
        <v>0</v>
      </c>
      <c r="F64" s="3">
        <f t="shared" si="59"/>
        <v>0</v>
      </c>
      <c r="G64" s="3">
        <f>SUM(B64:F64)</f>
        <v>0</v>
      </c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ht="10.5" customHeight="1" x14ac:dyDescent="0.2">
      <c r="A65" s="16" t="s">
        <v>1</v>
      </c>
      <c r="B65" s="3">
        <f t="shared" si="55"/>
        <v>0</v>
      </c>
      <c r="C65" s="3">
        <f t="shared" si="56"/>
        <v>0</v>
      </c>
      <c r="D65" s="3">
        <f t="shared" si="57"/>
        <v>0</v>
      </c>
      <c r="E65" s="3">
        <f t="shared" si="58"/>
        <v>0</v>
      </c>
      <c r="F65" s="3">
        <f t="shared" si="59"/>
        <v>0</v>
      </c>
      <c r="G65" s="3">
        <f t="shared" ref="G65:G69" si="60">SUM(B65:F65)</f>
        <v>0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7"/>
      <c r="Z65" s="37"/>
      <c r="AA65" s="37"/>
      <c r="AB65" s="35"/>
      <c r="AC65" s="35"/>
      <c r="AD65" s="35"/>
      <c r="AE65" s="35"/>
    </row>
    <row r="66" spans="1:31" ht="10.5" customHeight="1" x14ac:dyDescent="0.2">
      <c r="A66" s="16" t="s">
        <v>2</v>
      </c>
      <c r="B66" s="3">
        <f t="shared" si="55"/>
        <v>0</v>
      </c>
      <c r="C66" s="3">
        <f t="shared" si="56"/>
        <v>0</v>
      </c>
      <c r="D66" s="3">
        <f t="shared" si="57"/>
        <v>0</v>
      </c>
      <c r="E66" s="3">
        <f t="shared" si="58"/>
        <v>0</v>
      </c>
      <c r="F66" s="3">
        <f t="shared" si="59"/>
        <v>0</v>
      </c>
      <c r="G66" s="3">
        <f t="shared" si="60"/>
        <v>0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ht="10.5" customHeight="1" x14ac:dyDescent="0.2">
      <c r="A67" s="16" t="s">
        <v>3</v>
      </c>
      <c r="B67" s="3">
        <f t="shared" si="55"/>
        <v>0</v>
      </c>
      <c r="C67" s="3">
        <f t="shared" si="56"/>
        <v>0</v>
      </c>
      <c r="D67" s="3">
        <f t="shared" si="57"/>
        <v>0</v>
      </c>
      <c r="E67" s="3">
        <f t="shared" si="58"/>
        <v>0</v>
      </c>
      <c r="F67" s="3">
        <f t="shared" si="59"/>
        <v>0</v>
      </c>
      <c r="G67" s="3">
        <f t="shared" si="60"/>
        <v>0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ht="10.5" customHeight="1" x14ac:dyDescent="0.2">
      <c r="A68" s="16" t="s">
        <v>4</v>
      </c>
      <c r="B68" s="3">
        <f t="shared" si="55"/>
        <v>0</v>
      </c>
      <c r="C68" s="3">
        <f t="shared" si="56"/>
        <v>0</v>
      </c>
      <c r="D68" s="3">
        <f t="shared" si="57"/>
        <v>0</v>
      </c>
      <c r="E68" s="3">
        <f t="shared" si="58"/>
        <v>0</v>
      </c>
      <c r="F68" s="3">
        <f t="shared" si="59"/>
        <v>0</v>
      </c>
      <c r="G68" s="3">
        <f t="shared" si="60"/>
        <v>0</v>
      </c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ht="10.5" customHeight="1" x14ac:dyDescent="0.2">
      <c r="A69" s="16" t="s">
        <v>14</v>
      </c>
      <c r="B69" s="3">
        <f>SUM(B13:E13)</f>
        <v>0</v>
      </c>
      <c r="C69" s="3">
        <f t="shared" si="56"/>
        <v>0</v>
      </c>
      <c r="D69" s="3">
        <f t="shared" si="57"/>
        <v>0</v>
      </c>
      <c r="E69" s="3">
        <f t="shared" si="58"/>
        <v>0</v>
      </c>
      <c r="F69" s="3">
        <f t="shared" si="59"/>
        <v>0</v>
      </c>
      <c r="G69" s="3">
        <f t="shared" si="60"/>
        <v>0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35" customFormat="1" ht="10.5" customHeight="1" x14ac:dyDescent="0.2"/>
    <row r="71" spans="1:31" ht="10.5" customHeight="1" x14ac:dyDescent="0.2">
      <c r="A71" s="60" t="s">
        <v>45</v>
      </c>
      <c r="B71" s="61"/>
      <c r="C71" s="61"/>
      <c r="D71" s="61"/>
      <c r="E71" s="61"/>
      <c r="F71" s="62"/>
      <c r="G71" s="60" t="s">
        <v>44</v>
      </c>
      <c r="H71" s="61"/>
      <c r="I71" s="61"/>
      <c r="J71" s="61"/>
      <c r="K71" s="61"/>
      <c r="L71" s="62"/>
      <c r="M71" s="60" t="s">
        <v>16</v>
      </c>
      <c r="N71" s="61"/>
      <c r="O71" s="61"/>
      <c r="P71" s="61"/>
      <c r="Q71" s="61"/>
      <c r="R71" s="62"/>
      <c r="S71" s="60" t="s">
        <v>43</v>
      </c>
      <c r="T71" s="61"/>
      <c r="U71" s="61"/>
      <c r="V71" s="61"/>
      <c r="W71" s="61"/>
      <c r="X71" s="62"/>
      <c r="Y71" s="35"/>
      <c r="Z71" s="35"/>
      <c r="AA71" s="35"/>
      <c r="AB71" s="35"/>
      <c r="AC71" s="35"/>
      <c r="AD71" s="35"/>
      <c r="AE71" s="35"/>
    </row>
    <row r="72" spans="1:31" ht="10.5" customHeight="1" x14ac:dyDescent="0.2">
      <c r="A72" s="16" t="s">
        <v>13</v>
      </c>
      <c r="B72" s="16">
        <v>2016</v>
      </c>
      <c r="C72" s="16">
        <v>2017</v>
      </c>
      <c r="D72" s="16">
        <v>2018</v>
      </c>
      <c r="E72" s="16">
        <v>2019</v>
      </c>
      <c r="F72" s="16">
        <v>2020</v>
      </c>
      <c r="G72" s="16" t="s">
        <v>13</v>
      </c>
      <c r="H72" s="16">
        <v>2016</v>
      </c>
      <c r="I72" s="16">
        <v>2017</v>
      </c>
      <c r="J72" s="16">
        <v>2018</v>
      </c>
      <c r="K72" s="16">
        <v>2019</v>
      </c>
      <c r="L72" s="16">
        <v>2020</v>
      </c>
      <c r="M72" s="16" t="s">
        <v>13</v>
      </c>
      <c r="N72" s="16">
        <v>2016</v>
      </c>
      <c r="O72" s="16">
        <v>2017</v>
      </c>
      <c r="P72" s="16">
        <v>2018</v>
      </c>
      <c r="Q72" s="16">
        <v>2019</v>
      </c>
      <c r="R72" s="16">
        <v>2020</v>
      </c>
      <c r="S72" s="16" t="s">
        <v>13</v>
      </c>
      <c r="T72" s="16">
        <v>2016</v>
      </c>
      <c r="U72" s="16">
        <v>2017</v>
      </c>
      <c r="V72" s="16">
        <v>2018</v>
      </c>
      <c r="W72" s="16">
        <v>2019</v>
      </c>
      <c r="X72" s="16">
        <v>2020</v>
      </c>
      <c r="Y72" s="35"/>
      <c r="Z72" s="35"/>
      <c r="AA72" s="35"/>
      <c r="AB72" s="35"/>
      <c r="AC72" s="35"/>
      <c r="AD72" s="35"/>
      <c r="AE72" s="35"/>
    </row>
    <row r="73" spans="1:31" ht="10.5" customHeight="1" x14ac:dyDescent="0.2">
      <c r="A73" s="16" t="s">
        <v>26</v>
      </c>
      <c r="B73" s="3">
        <f t="shared" ref="B73:B79" si="61">SUM(B19:E19)</f>
        <v>0</v>
      </c>
      <c r="C73" s="3">
        <f t="shared" ref="C73:C79" si="62">SUM(H19:K19)</f>
        <v>0</v>
      </c>
      <c r="D73" s="3">
        <f t="shared" ref="D73:D79" si="63">SUM(N19:Q19)</f>
        <v>0</v>
      </c>
      <c r="E73" s="3">
        <f t="shared" ref="E73:E79" si="64">SUM(T19:W19)</f>
        <v>0</v>
      </c>
      <c r="F73" s="3">
        <f t="shared" ref="F73:F79" si="65">SUM(Z19:AC19)</f>
        <v>0</v>
      </c>
      <c r="G73" s="16" t="s">
        <v>26</v>
      </c>
      <c r="H73" s="3">
        <f t="shared" ref="H73:H79" si="66">SUM(B30:E30)</f>
        <v>0</v>
      </c>
      <c r="I73" s="3">
        <f t="shared" ref="I73:I79" si="67">SUM(H30:K30)</f>
        <v>0</v>
      </c>
      <c r="J73" s="3">
        <f t="shared" ref="J73:J79" si="68">SUM(N30:Q30)</f>
        <v>0</v>
      </c>
      <c r="K73" s="3">
        <f t="shared" ref="K73:K79" si="69">SUM(T30:W30)</f>
        <v>0</v>
      </c>
      <c r="L73" s="3">
        <f t="shared" ref="L73:L78" si="70">SUM(Z30:AC30)</f>
        <v>0</v>
      </c>
      <c r="M73" s="16" t="s">
        <v>26</v>
      </c>
      <c r="N73" s="3">
        <f t="shared" ref="N73:N79" si="71">SUM(B41:E41)</f>
        <v>0</v>
      </c>
      <c r="O73" s="3">
        <f t="shared" ref="O73:O79" si="72">SUM(H41:K41)</f>
        <v>0</v>
      </c>
      <c r="P73" s="3">
        <f t="shared" ref="P73:P79" si="73">SUM(N41:Q41)</f>
        <v>0</v>
      </c>
      <c r="Q73" s="3">
        <f t="shared" ref="Q73:Q79" si="74">SUM(T41:W41)</f>
        <v>0</v>
      </c>
      <c r="R73" s="3">
        <f t="shared" ref="R73:R78" si="75">SUM(Z41:AC41)</f>
        <v>0</v>
      </c>
      <c r="S73" s="16" t="s">
        <v>26</v>
      </c>
      <c r="T73" s="3">
        <f t="shared" ref="T73:T79" si="76">SUM(B52:E52)</f>
        <v>0</v>
      </c>
      <c r="U73" s="3">
        <f t="shared" ref="U73:U79" si="77">SUM(H52:K52)</f>
        <v>0</v>
      </c>
      <c r="V73" s="3">
        <f t="shared" ref="V73:V79" si="78">SUM(N52:Q52)</f>
        <v>0</v>
      </c>
      <c r="W73" s="3">
        <f t="shared" ref="W73:W78" si="79">SUM(T52:W52)</f>
        <v>0</v>
      </c>
      <c r="X73" s="3">
        <f t="shared" ref="X73:X79" si="80">SUM(Z52:AC52)</f>
        <v>0</v>
      </c>
      <c r="Y73" s="35"/>
      <c r="Z73" s="35"/>
      <c r="AA73" s="35"/>
      <c r="AB73" s="35"/>
      <c r="AC73" s="35"/>
      <c r="AD73" s="35"/>
      <c r="AE73" s="35"/>
    </row>
    <row r="74" spans="1:31" ht="10.5" customHeight="1" x14ac:dyDescent="0.2">
      <c r="A74" s="16" t="s">
        <v>0</v>
      </c>
      <c r="B74" s="3">
        <f t="shared" si="61"/>
        <v>0</v>
      </c>
      <c r="C74" s="3">
        <f t="shared" si="62"/>
        <v>0</v>
      </c>
      <c r="D74" s="3">
        <f t="shared" si="63"/>
        <v>0</v>
      </c>
      <c r="E74" s="3">
        <f t="shared" si="64"/>
        <v>0</v>
      </c>
      <c r="F74" s="3">
        <f t="shared" si="65"/>
        <v>0</v>
      </c>
      <c r="G74" s="16" t="s">
        <v>0</v>
      </c>
      <c r="H74" s="3">
        <f t="shared" si="66"/>
        <v>0</v>
      </c>
      <c r="I74" s="3">
        <f t="shared" si="67"/>
        <v>0</v>
      </c>
      <c r="J74" s="3">
        <f t="shared" si="68"/>
        <v>0</v>
      </c>
      <c r="K74" s="3">
        <f t="shared" si="69"/>
        <v>0</v>
      </c>
      <c r="L74" s="3">
        <f t="shared" si="70"/>
        <v>0</v>
      </c>
      <c r="M74" s="16" t="s">
        <v>0</v>
      </c>
      <c r="N74" s="3">
        <f t="shared" si="71"/>
        <v>0</v>
      </c>
      <c r="O74" s="3">
        <f t="shared" si="72"/>
        <v>0</v>
      </c>
      <c r="P74" s="3">
        <f t="shared" si="73"/>
        <v>0</v>
      </c>
      <c r="Q74" s="3">
        <f t="shared" si="74"/>
        <v>0</v>
      </c>
      <c r="R74" s="3">
        <f t="shared" si="75"/>
        <v>0</v>
      </c>
      <c r="S74" s="16" t="s">
        <v>0</v>
      </c>
      <c r="T74" s="3">
        <f t="shared" si="76"/>
        <v>0</v>
      </c>
      <c r="U74" s="3">
        <f t="shared" si="77"/>
        <v>0</v>
      </c>
      <c r="V74" s="3">
        <f t="shared" si="78"/>
        <v>0</v>
      </c>
      <c r="W74" s="3">
        <f t="shared" si="79"/>
        <v>0</v>
      </c>
      <c r="X74" s="3">
        <f t="shared" si="80"/>
        <v>0</v>
      </c>
      <c r="Y74" s="35"/>
      <c r="Z74" s="35"/>
      <c r="AA74" s="35"/>
      <c r="AB74" s="35"/>
      <c r="AC74" s="35"/>
      <c r="AD74" s="35"/>
      <c r="AE74" s="35"/>
    </row>
    <row r="75" spans="1:31" ht="10.5" customHeight="1" x14ac:dyDescent="0.2">
      <c r="A75" s="16" t="s">
        <v>1</v>
      </c>
      <c r="B75" s="3">
        <f t="shared" si="61"/>
        <v>0</v>
      </c>
      <c r="C75" s="3">
        <f t="shared" si="62"/>
        <v>0</v>
      </c>
      <c r="D75" s="3">
        <f t="shared" si="63"/>
        <v>0</v>
      </c>
      <c r="E75" s="3">
        <f t="shared" si="64"/>
        <v>0</v>
      </c>
      <c r="F75" s="3">
        <f t="shared" si="65"/>
        <v>0</v>
      </c>
      <c r="G75" s="16" t="s">
        <v>1</v>
      </c>
      <c r="H75" s="3">
        <f t="shared" si="66"/>
        <v>0</v>
      </c>
      <c r="I75" s="3">
        <f t="shared" si="67"/>
        <v>0</v>
      </c>
      <c r="J75" s="3">
        <f t="shared" si="68"/>
        <v>0</v>
      </c>
      <c r="K75" s="3">
        <f t="shared" si="69"/>
        <v>0</v>
      </c>
      <c r="L75" s="3">
        <f t="shared" si="70"/>
        <v>0</v>
      </c>
      <c r="M75" s="16" t="s">
        <v>1</v>
      </c>
      <c r="N75" s="3">
        <f t="shared" si="71"/>
        <v>0</v>
      </c>
      <c r="O75" s="3">
        <f t="shared" si="72"/>
        <v>0</v>
      </c>
      <c r="P75" s="3">
        <f t="shared" si="73"/>
        <v>0</v>
      </c>
      <c r="Q75" s="3">
        <f t="shared" si="74"/>
        <v>0</v>
      </c>
      <c r="R75" s="3">
        <f t="shared" si="75"/>
        <v>0</v>
      </c>
      <c r="S75" s="16" t="s">
        <v>1</v>
      </c>
      <c r="T75" s="3">
        <f t="shared" si="76"/>
        <v>0</v>
      </c>
      <c r="U75" s="3">
        <f t="shared" si="77"/>
        <v>0</v>
      </c>
      <c r="V75" s="3">
        <f t="shared" si="78"/>
        <v>0</v>
      </c>
      <c r="W75" s="3">
        <f t="shared" si="79"/>
        <v>0</v>
      </c>
      <c r="X75" s="3">
        <f t="shared" si="80"/>
        <v>0</v>
      </c>
      <c r="Y75" s="35"/>
      <c r="Z75" s="35"/>
      <c r="AA75" s="35"/>
      <c r="AB75" s="35"/>
      <c r="AC75" s="35"/>
      <c r="AD75" s="35"/>
      <c r="AE75" s="35"/>
    </row>
    <row r="76" spans="1:31" ht="10.5" customHeight="1" x14ac:dyDescent="0.2">
      <c r="A76" s="16" t="s">
        <v>2</v>
      </c>
      <c r="B76" s="3">
        <f t="shared" si="61"/>
        <v>0</v>
      </c>
      <c r="C76" s="3">
        <f t="shared" si="62"/>
        <v>0</v>
      </c>
      <c r="D76" s="3">
        <f t="shared" si="63"/>
        <v>0</v>
      </c>
      <c r="E76" s="3">
        <f t="shared" si="64"/>
        <v>0</v>
      </c>
      <c r="F76" s="3">
        <f t="shared" si="65"/>
        <v>0</v>
      </c>
      <c r="G76" s="16" t="s">
        <v>2</v>
      </c>
      <c r="H76" s="3">
        <f t="shared" si="66"/>
        <v>0</v>
      </c>
      <c r="I76" s="3">
        <f t="shared" si="67"/>
        <v>0</v>
      </c>
      <c r="J76" s="3">
        <f t="shared" si="68"/>
        <v>0</v>
      </c>
      <c r="K76" s="3">
        <f t="shared" si="69"/>
        <v>0</v>
      </c>
      <c r="L76" s="3">
        <f t="shared" si="70"/>
        <v>0</v>
      </c>
      <c r="M76" s="16" t="s">
        <v>2</v>
      </c>
      <c r="N76" s="3">
        <f t="shared" si="71"/>
        <v>0</v>
      </c>
      <c r="O76" s="3">
        <f t="shared" si="72"/>
        <v>0</v>
      </c>
      <c r="P76" s="3">
        <f t="shared" si="73"/>
        <v>0</v>
      </c>
      <c r="Q76" s="3">
        <f t="shared" si="74"/>
        <v>0</v>
      </c>
      <c r="R76" s="3">
        <f t="shared" si="75"/>
        <v>0</v>
      </c>
      <c r="S76" s="16" t="s">
        <v>2</v>
      </c>
      <c r="T76" s="3">
        <f t="shared" si="76"/>
        <v>0</v>
      </c>
      <c r="U76" s="3">
        <f t="shared" si="77"/>
        <v>0</v>
      </c>
      <c r="V76" s="3">
        <f t="shared" si="78"/>
        <v>0</v>
      </c>
      <c r="W76" s="3">
        <f t="shared" si="79"/>
        <v>0</v>
      </c>
      <c r="X76" s="3">
        <f t="shared" si="80"/>
        <v>0</v>
      </c>
      <c r="Y76" s="35"/>
      <c r="Z76" s="35"/>
      <c r="AA76" s="35"/>
      <c r="AB76" s="35"/>
      <c r="AC76" s="35"/>
      <c r="AD76" s="35"/>
      <c r="AE76" s="35"/>
    </row>
    <row r="77" spans="1:31" ht="10.5" customHeight="1" x14ac:dyDescent="0.2">
      <c r="A77" s="16" t="s">
        <v>3</v>
      </c>
      <c r="B77" s="3">
        <f t="shared" si="61"/>
        <v>0</v>
      </c>
      <c r="C77" s="3">
        <f t="shared" si="62"/>
        <v>0</v>
      </c>
      <c r="D77" s="3">
        <f t="shared" si="63"/>
        <v>0</v>
      </c>
      <c r="E77" s="3">
        <f t="shared" si="64"/>
        <v>0</v>
      </c>
      <c r="F77" s="3">
        <f t="shared" si="65"/>
        <v>0</v>
      </c>
      <c r="G77" s="16" t="s">
        <v>3</v>
      </c>
      <c r="H77" s="3">
        <f t="shared" si="66"/>
        <v>0</v>
      </c>
      <c r="I77" s="3">
        <f t="shared" si="67"/>
        <v>0</v>
      </c>
      <c r="J77" s="3">
        <f t="shared" si="68"/>
        <v>0</v>
      </c>
      <c r="K77" s="3">
        <f t="shared" si="69"/>
        <v>0</v>
      </c>
      <c r="L77" s="3">
        <f t="shared" si="70"/>
        <v>0</v>
      </c>
      <c r="M77" s="16" t="s">
        <v>3</v>
      </c>
      <c r="N77" s="3">
        <f t="shared" si="71"/>
        <v>0</v>
      </c>
      <c r="O77" s="3">
        <f t="shared" si="72"/>
        <v>0</v>
      </c>
      <c r="P77" s="3">
        <f t="shared" si="73"/>
        <v>0</v>
      </c>
      <c r="Q77" s="3">
        <f t="shared" si="74"/>
        <v>0</v>
      </c>
      <c r="R77" s="3">
        <f t="shared" si="75"/>
        <v>0</v>
      </c>
      <c r="S77" s="16" t="s">
        <v>3</v>
      </c>
      <c r="T77" s="3">
        <f t="shared" si="76"/>
        <v>0</v>
      </c>
      <c r="U77" s="3">
        <f t="shared" si="77"/>
        <v>0</v>
      </c>
      <c r="V77" s="3">
        <f t="shared" si="78"/>
        <v>0</v>
      </c>
      <c r="W77" s="3">
        <f t="shared" si="79"/>
        <v>0</v>
      </c>
      <c r="X77" s="3">
        <f t="shared" si="80"/>
        <v>0</v>
      </c>
      <c r="Y77" s="35"/>
      <c r="Z77" s="35"/>
      <c r="AA77" s="35"/>
      <c r="AB77" s="35"/>
      <c r="AC77" s="35"/>
      <c r="AD77" s="35"/>
      <c r="AE77" s="35"/>
    </row>
    <row r="78" spans="1:31" ht="10.5" customHeight="1" x14ac:dyDescent="0.2">
      <c r="A78" s="16" t="s">
        <v>4</v>
      </c>
      <c r="B78" s="3">
        <f t="shared" si="61"/>
        <v>0</v>
      </c>
      <c r="C78" s="3">
        <f t="shared" si="62"/>
        <v>0</v>
      </c>
      <c r="D78" s="3">
        <f t="shared" si="63"/>
        <v>0</v>
      </c>
      <c r="E78" s="3">
        <f t="shared" si="64"/>
        <v>0</v>
      </c>
      <c r="F78" s="3">
        <f t="shared" si="65"/>
        <v>0</v>
      </c>
      <c r="G78" s="16" t="s">
        <v>4</v>
      </c>
      <c r="H78" s="3">
        <f t="shared" si="66"/>
        <v>0</v>
      </c>
      <c r="I78" s="3">
        <f t="shared" si="67"/>
        <v>0</v>
      </c>
      <c r="J78" s="3">
        <f t="shared" si="68"/>
        <v>0</v>
      </c>
      <c r="K78" s="3">
        <f t="shared" si="69"/>
        <v>0</v>
      </c>
      <c r="L78" s="3">
        <f t="shared" si="70"/>
        <v>0</v>
      </c>
      <c r="M78" s="16" t="s">
        <v>4</v>
      </c>
      <c r="N78" s="3">
        <f t="shared" si="71"/>
        <v>0</v>
      </c>
      <c r="O78" s="3">
        <f t="shared" si="72"/>
        <v>0</v>
      </c>
      <c r="P78" s="3">
        <f t="shared" si="73"/>
        <v>0</v>
      </c>
      <c r="Q78" s="3">
        <f t="shared" si="74"/>
        <v>0</v>
      </c>
      <c r="R78" s="3">
        <f t="shared" si="75"/>
        <v>0</v>
      </c>
      <c r="S78" s="16" t="s">
        <v>4</v>
      </c>
      <c r="T78" s="3">
        <f t="shared" si="76"/>
        <v>0</v>
      </c>
      <c r="U78" s="3">
        <f t="shared" si="77"/>
        <v>0</v>
      </c>
      <c r="V78" s="3">
        <f t="shared" si="78"/>
        <v>0</v>
      </c>
      <c r="W78" s="3">
        <f t="shared" si="79"/>
        <v>0</v>
      </c>
      <c r="X78" s="3">
        <f t="shared" si="80"/>
        <v>0</v>
      </c>
      <c r="Y78" s="35"/>
      <c r="Z78" s="35"/>
      <c r="AA78" s="35"/>
      <c r="AB78" s="35"/>
      <c r="AC78" s="35"/>
      <c r="AD78" s="35"/>
      <c r="AE78" s="35"/>
    </row>
    <row r="79" spans="1:31" ht="10.5" customHeight="1" x14ac:dyDescent="0.2">
      <c r="A79" s="16" t="s">
        <v>14</v>
      </c>
      <c r="B79" s="3">
        <f t="shared" si="61"/>
        <v>0</v>
      </c>
      <c r="C79" s="3">
        <f t="shared" si="62"/>
        <v>0</v>
      </c>
      <c r="D79" s="3">
        <f t="shared" si="63"/>
        <v>0</v>
      </c>
      <c r="E79" s="3">
        <f t="shared" si="64"/>
        <v>0</v>
      </c>
      <c r="F79" s="3">
        <f t="shared" si="65"/>
        <v>0</v>
      </c>
      <c r="G79" s="16" t="s">
        <v>14</v>
      </c>
      <c r="H79" s="3">
        <f t="shared" si="66"/>
        <v>0</v>
      </c>
      <c r="I79" s="3">
        <f t="shared" si="67"/>
        <v>0</v>
      </c>
      <c r="J79" s="3">
        <f t="shared" si="68"/>
        <v>0</v>
      </c>
      <c r="K79" s="3">
        <f t="shared" si="69"/>
        <v>0</v>
      </c>
      <c r="L79" s="3">
        <f>SUM(Z36:AC36)</f>
        <v>0</v>
      </c>
      <c r="M79" s="16" t="s">
        <v>14</v>
      </c>
      <c r="N79" s="3">
        <f t="shared" si="71"/>
        <v>0</v>
      </c>
      <c r="O79" s="3">
        <f t="shared" si="72"/>
        <v>0</v>
      </c>
      <c r="P79" s="3">
        <f t="shared" si="73"/>
        <v>0</v>
      </c>
      <c r="Q79" s="3">
        <f t="shared" si="74"/>
        <v>0</v>
      </c>
      <c r="R79" s="3">
        <f>SUM(Z47:AC47)</f>
        <v>0</v>
      </c>
      <c r="S79" s="16" t="s">
        <v>14</v>
      </c>
      <c r="T79" s="3">
        <f t="shared" si="76"/>
        <v>0</v>
      </c>
      <c r="U79" s="3">
        <f t="shared" si="77"/>
        <v>0</v>
      </c>
      <c r="V79" s="3">
        <f t="shared" si="78"/>
        <v>0</v>
      </c>
      <c r="W79" s="3">
        <f>SUM(T58:W58)</f>
        <v>0</v>
      </c>
      <c r="X79" s="3">
        <f t="shared" si="80"/>
        <v>0</v>
      </c>
      <c r="Y79" s="35"/>
      <c r="Z79" s="35"/>
      <c r="AA79" s="35"/>
      <c r="AB79" s="35"/>
      <c r="AC79" s="35"/>
      <c r="AD79" s="35"/>
      <c r="AE79" s="35"/>
    </row>
    <row r="80" spans="1:31" x14ac:dyDescent="0.2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ht="15" x14ac:dyDescent="0.2">
      <c r="A106" s="35"/>
      <c r="B106" s="35"/>
      <c r="C106" s="35"/>
      <c r="D106" s="35"/>
      <c r="E106" s="35"/>
      <c r="F106" s="35"/>
      <c r="G106" s="35"/>
      <c r="H106" s="35"/>
      <c r="I106" s="35"/>
      <c r="J106" s="39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7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</sheetData>
  <mergeCells count="41">
    <mergeCell ref="A28:F28"/>
    <mergeCell ref="G28:L28"/>
    <mergeCell ref="AE28:AE29"/>
    <mergeCell ref="AE39:AE40"/>
    <mergeCell ref="AE50:AE51"/>
    <mergeCell ref="A49:AE49"/>
    <mergeCell ref="A38:AE38"/>
    <mergeCell ref="Y50:AD50"/>
    <mergeCell ref="Y28:AD28"/>
    <mergeCell ref="A39:F39"/>
    <mergeCell ref="G39:L39"/>
    <mergeCell ref="M39:R39"/>
    <mergeCell ref="S39:X39"/>
    <mergeCell ref="Y39:AD39"/>
    <mergeCell ref="AE5:AE6"/>
    <mergeCell ref="A4:AE4"/>
    <mergeCell ref="Y17:AD17"/>
    <mergeCell ref="A1:AD2"/>
    <mergeCell ref="A5:F5"/>
    <mergeCell ref="G5:L5"/>
    <mergeCell ref="M5:R5"/>
    <mergeCell ref="S5:X5"/>
    <mergeCell ref="Y5:AD5"/>
    <mergeCell ref="A16:AE16"/>
    <mergeCell ref="AE17:AE18"/>
    <mergeCell ref="G71:L71"/>
    <mergeCell ref="A17:F17"/>
    <mergeCell ref="G17:L17"/>
    <mergeCell ref="M17:R17"/>
    <mergeCell ref="S17:X17"/>
    <mergeCell ref="A71:F71"/>
    <mergeCell ref="S71:X71"/>
    <mergeCell ref="M71:R71"/>
    <mergeCell ref="A50:F50"/>
    <mergeCell ref="G50:L50"/>
    <mergeCell ref="M50:R50"/>
    <mergeCell ref="A61:G61"/>
    <mergeCell ref="M28:R28"/>
    <mergeCell ref="S28:X28"/>
    <mergeCell ref="A27:AE27"/>
    <mergeCell ref="S50:X50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CK130"/>
  <sheetViews>
    <sheetView tabSelected="1" topLeftCell="A2" workbookViewId="0">
      <selection activeCell="Q11" sqref="Q11"/>
    </sheetView>
  </sheetViews>
  <sheetFormatPr defaultRowHeight="15" x14ac:dyDescent="0.25"/>
  <cols>
    <col min="1" max="1" width="5.42578125" customWidth="1"/>
    <col min="2" max="2" width="4" customWidth="1"/>
    <col min="3" max="3" width="4.28515625" customWidth="1"/>
    <col min="4" max="4" width="4" customWidth="1"/>
    <col min="5" max="5" width="4.42578125" customWidth="1"/>
    <col min="6" max="6" width="4.140625" customWidth="1"/>
    <col min="7" max="7" width="5.5703125" customWidth="1"/>
    <col min="8" max="10" width="3.85546875" customWidth="1"/>
    <col min="11" max="11" width="4.28515625" customWidth="1"/>
    <col min="12" max="12" width="4.140625" customWidth="1"/>
    <col min="13" max="13" width="5.28515625" customWidth="1"/>
    <col min="14" max="16" width="3.5703125" customWidth="1"/>
    <col min="17" max="18" width="4.140625" customWidth="1"/>
    <col min="19" max="19" width="5.28515625" customWidth="1"/>
    <col min="20" max="23" width="4" customWidth="1"/>
    <col min="24" max="24" width="4.140625" customWidth="1"/>
    <col min="25" max="25" width="5.28515625" customWidth="1"/>
    <col min="26" max="29" width="4" customWidth="1"/>
    <col min="30" max="30" width="4.140625" customWidth="1"/>
    <col min="31" max="31" width="9.28515625" bestFit="1" customWidth="1"/>
    <col min="32" max="36" width="9.140625" style="40"/>
    <col min="37" max="66" width="6.28515625" style="35" customWidth="1"/>
    <col min="67" max="89" width="9.140625" style="40"/>
  </cols>
  <sheetData>
    <row r="1" spans="1:66" s="40" customFormat="1" x14ac:dyDescent="0.25">
      <c r="A1" s="68" t="s">
        <v>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</row>
    <row r="2" spans="1:66" s="40" customFormat="1" ht="12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</row>
    <row r="3" spans="1:66" s="40" customForma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</row>
    <row r="4" spans="1:66" ht="10.5" customHeight="1" x14ac:dyDescent="0.25">
      <c r="A4" s="75" t="s">
        <v>20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</row>
    <row r="5" spans="1:66" ht="10.5" customHeight="1" x14ac:dyDescent="0.25">
      <c r="A5" s="16" t="s">
        <v>13</v>
      </c>
      <c r="B5" s="63" t="s">
        <v>18</v>
      </c>
      <c r="C5" s="64"/>
      <c r="D5" s="65"/>
      <c r="E5" s="73" t="s">
        <v>19</v>
      </c>
      <c r="F5" s="73"/>
      <c r="G5" s="63" t="s">
        <v>38</v>
      </c>
      <c r="H5" s="64"/>
      <c r="I5" s="64"/>
      <c r="J5" s="64"/>
      <c r="K5" s="65"/>
      <c r="L5" s="63" t="s">
        <v>39</v>
      </c>
      <c r="M5" s="64"/>
      <c r="N5" s="64"/>
      <c r="O5" s="64"/>
      <c r="P5" s="65"/>
      <c r="Q5" s="25" t="s">
        <v>14</v>
      </c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66" ht="10.5" customHeight="1" x14ac:dyDescent="0.25">
      <c r="A6" s="16" t="s">
        <v>0</v>
      </c>
      <c r="B6" s="99">
        <f>(Investeringer!F10)+(Investeringer!L10)+(Investeringer!R10)+(Investeringer!X10)+(Investeringer!AD10)</f>
        <v>0</v>
      </c>
      <c r="C6" s="101"/>
      <c r="D6" s="100"/>
      <c r="E6" s="99">
        <f>(Gevinster!F8)+(Gevinster!L8)+(Gevinster!R8)+(Gevinster!X8)+(Gevinster!AD8)</f>
        <v>0</v>
      </c>
      <c r="F6" s="100"/>
      <c r="G6" s="99">
        <f>F30+L30+R30+X30+AD30</f>
        <v>0</v>
      </c>
      <c r="H6" s="101"/>
      <c r="I6" s="101"/>
      <c r="J6" s="101"/>
      <c r="K6" s="100"/>
      <c r="L6" s="70">
        <f>F40+L40+R40+X40+AD40</f>
        <v>0</v>
      </c>
      <c r="M6" s="71"/>
      <c r="N6" s="71"/>
      <c r="O6" s="71"/>
      <c r="P6" s="72"/>
      <c r="Q6" s="42">
        <f t="shared" ref="Q6:Q11" si="0">E6-(B6+G6)</f>
        <v>0</v>
      </c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66" ht="10.5" customHeight="1" x14ac:dyDescent="0.25">
      <c r="A7" s="16" t="s">
        <v>1</v>
      </c>
      <c r="B7" s="99">
        <f>(Investeringer!F11)+(Investeringer!L11)+(Investeringer!R11)+(Investeringer!X11)+(Investeringer!AD11)</f>
        <v>0</v>
      </c>
      <c r="C7" s="101"/>
      <c r="D7" s="100"/>
      <c r="E7" s="99">
        <f>(Gevinster!F9)+(Gevinster!L9)+(Gevinster!R9)+(Gevinster!X9)+(Gevinster!AD9)</f>
        <v>0</v>
      </c>
      <c r="F7" s="100"/>
      <c r="G7" s="99">
        <f>F31+L31+R31+X31+AD31</f>
        <v>0</v>
      </c>
      <c r="H7" s="101"/>
      <c r="I7" s="101"/>
      <c r="J7" s="101"/>
      <c r="K7" s="100"/>
      <c r="L7" s="70">
        <f>F41+L41+R41+X41+AD41</f>
        <v>0</v>
      </c>
      <c r="M7" s="71"/>
      <c r="N7" s="71"/>
      <c r="O7" s="71"/>
      <c r="P7" s="72"/>
      <c r="Q7" s="42">
        <f t="shared" si="0"/>
        <v>0</v>
      </c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</row>
    <row r="8" spans="1:66" ht="10.5" customHeight="1" x14ac:dyDescent="0.25">
      <c r="A8" s="16" t="s">
        <v>2</v>
      </c>
      <c r="B8" s="99">
        <f>(Investeringer!F12)+(Investeringer!L12)+(Investeringer!R12)+(Investeringer!X12)+(Investeringer!AD12)</f>
        <v>0</v>
      </c>
      <c r="C8" s="101"/>
      <c r="D8" s="100"/>
      <c r="E8" s="99">
        <f>(Gevinster!F10)+(Gevinster!L10)+(Gevinster!R10)+(Gevinster!X10)+(Gevinster!AD10)</f>
        <v>0</v>
      </c>
      <c r="F8" s="100"/>
      <c r="G8" s="99">
        <f>F32+L32+R32+X32+AD32</f>
        <v>0</v>
      </c>
      <c r="H8" s="101"/>
      <c r="I8" s="101"/>
      <c r="J8" s="101"/>
      <c r="K8" s="100"/>
      <c r="L8" s="70">
        <f>F42+L42+R42+X42+AD42</f>
        <v>0</v>
      </c>
      <c r="M8" s="71"/>
      <c r="N8" s="71"/>
      <c r="O8" s="71"/>
      <c r="P8" s="72"/>
      <c r="Q8" s="42">
        <f t="shared" si="0"/>
        <v>0</v>
      </c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pans="1:66" ht="10.5" customHeight="1" x14ac:dyDescent="0.25">
      <c r="A9" s="16" t="s">
        <v>3</v>
      </c>
      <c r="B9" s="99">
        <f>(Investeringer!F13)+(Investeringer!L13)+(Investeringer!R13)+(Investeringer!X13)+(Investeringer!AD13)</f>
        <v>0</v>
      </c>
      <c r="C9" s="101"/>
      <c r="D9" s="100"/>
      <c r="E9" s="99">
        <f>(Gevinster!F11)+(Gevinster!L11)+(Gevinster!R11)+(Gevinster!X11)+(Gevinster!AD11)</f>
        <v>0</v>
      </c>
      <c r="F9" s="100"/>
      <c r="G9" s="99">
        <f>F33+L33+R33+X33+AD33</f>
        <v>0</v>
      </c>
      <c r="H9" s="101"/>
      <c r="I9" s="101"/>
      <c r="J9" s="101"/>
      <c r="K9" s="100"/>
      <c r="L9" s="70">
        <f>F43+L43+R43+X43+AD43</f>
        <v>0</v>
      </c>
      <c r="M9" s="71"/>
      <c r="N9" s="71"/>
      <c r="O9" s="71"/>
      <c r="P9" s="72"/>
      <c r="Q9" s="42">
        <f t="shared" si="0"/>
        <v>0</v>
      </c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pans="1:66" ht="10.5" customHeight="1" x14ac:dyDescent="0.25">
      <c r="A10" s="16" t="s">
        <v>4</v>
      </c>
      <c r="B10" s="99">
        <f>(Investeringer!F14)+(Investeringer!L14)+(Investeringer!R14)+(Investeringer!X14)+(Investeringer!AD14)</f>
        <v>0</v>
      </c>
      <c r="C10" s="101"/>
      <c r="D10" s="100"/>
      <c r="E10" s="99">
        <f>(Gevinster!F12)+(Gevinster!L12)+(Gevinster!R12)+(Gevinster!X12)+(Gevinster!AD12)</f>
        <v>0</v>
      </c>
      <c r="F10" s="100"/>
      <c r="G10" s="99">
        <f>F34+L34+R34+X34+AD34</f>
        <v>0</v>
      </c>
      <c r="H10" s="101"/>
      <c r="I10" s="101"/>
      <c r="J10" s="101"/>
      <c r="K10" s="100"/>
      <c r="L10" s="70">
        <f>F44+L44+R44+X44+AD44</f>
        <v>0</v>
      </c>
      <c r="M10" s="71"/>
      <c r="N10" s="71"/>
      <c r="O10" s="71"/>
      <c r="P10" s="72"/>
      <c r="Q10" s="42">
        <f t="shared" si="0"/>
        <v>0</v>
      </c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pans="1:66" ht="10.5" customHeight="1" x14ac:dyDescent="0.25">
      <c r="A11" s="16" t="s">
        <v>14</v>
      </c>
      <c r="B11" s="59">
        <f>SUM(B6:D10)</f>
        <v>0</v>
      </c>
      <c r="C11" s="59"/>
      <c r="D11" s="59"/>
      <c r="E11" s="59">
        <f>SUM(E6:F10)</f>
        <v>0</v>
      </c>
      <c r="F11" s="59"/>
      <c r="G11" s="94">
        <f>F29+L29+R29+X29+AD29</f>
        <v>0</v>
      </c>
      <c r="H11" s="94"/>
      <c r="I11" s="94"/>
      <c r="J11" s="94"/>
      <c r="K11" s="94"/>
      <c r="L11" s="95">
        <f>F39+L39+R39+X39+AD39</f>
        <v>0</v>
      </c>
      <c r="M11" s="96"/>
      <c r="N11" s="96"/>
      <c r="O11" s="96"/>
      <c r="P11" s="97"/>
      <c r="Q11" s="98">
        <f>E11-(B11+G11)+L11</f>
        <v>0</v>
      </c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pans="1:66" s="40" customFormat="1" ht="10.5" customHeight="1" x14ac:dyDescent="0.25"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</row>
    <row r="13" spans="1:66" ht="10.5" customHeight="1" x14ac:dyDescent="0.25">
      <c r="A13" s="76" t="s">
        <v>17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8"/>
    </row>
    <row r="14" spans="1:66" ht="10.5" customHeight="1" x14ac:dyDescent="0.25">
      <c r="A14" s="69">
        <v>2016</v>
      </c>
      <c r="B14" s="69"/>
      <c r="C14" s="69"/>
      <c r="D14" s="69"/>
      <c r="E14" s="69"/>
      <c r="F14" s="69"/>
      <c r="G14" s="69">
        <v>2017</v>
      </c>
      <c r="H14" s="69"/>
      <c r="I14" s="69"/>
      <c r="J14" s="69"/>
      <c r="K14" s="69"/>
      <c r="L14" s="69"/>
      <c r="M14" s="69">
        <v>2018</v>
      </c>
      <c r="N14" s="69"/>
      <c r="O14" s="69"/>
      <c r="P14" s="69"/>
      <c r="Q14" s="69"/>
      <c r="R14" s="69"/>
      <c r="S14" s="69">
        <v>2019</v>
      </c>
      <c r="T14" s="69"/>
      <c r="U14" s="69"/>
      <c r="V14" s="69"/>
      <c r="W14" s="69"/>
      <c r="X14" s="69"/>
      <c r="Y14" s="69">
        <v>2020</v>
      </c>
      <c r="Z14" s="69"/>
      <c r="AA14" s="69"/>
      <c r="AB14" s="69"/>
      <c r="AC14" s="69"/>
      <c r="AD14" s="69"/>
      <c r="AE14" s="49" t="s">
        <v>51</v>
      </c>
    </row>
    <row r="15" spans="1:66" ht="10.5" customHeight="1" x14ac:dyDescent="0.25">
      <c r="A15" s="16" t="s">
        <v>13</v>
      </c>
      <c r="B15" s="24" t="s">
        <v>9</v>
      </c>
      <c r="C15" s="24" t="s">
        <v>10</v>
      </c>
      <c r="D15" s="24" t="s">
        <v>11</v>
      </c>
      <c r="E15" s="24" t="s">
        <v>12</v>
      </c>
      <c r="F15" s="24" t="s">
        <v>14</v>
      </c>
      <c r="G15" s="16" t="s">
        <v>13</v>
      </c>
      <c r="H15" s="24" t="s">
        <v>9</v>
      </c>
      <c r="I15" s="24" t="s">
        <v>10</v>
      </c>
      <c r="J15" s="24" t="s">
        <v>11</v>
      </c>
      <c r="K15" s="24" t="s">
        <v>12</v>
      </c>
      <c r="L15" s="24" t="s">
        <v>14</v>
      </c>
      <c r="M15" s="16" t="s">
        <v>13</v>
      </c>
      <c r="N15" s="24" t="s">
        <v>9</v>
      </c>
      <c r="O15" s="24" t="s">
        <v>10</v>
      </c>
      <c r="P15" s="24" t="s">
        <v>11</v>
      </c>
      <c r="Q15" s="24" t="s">
        <v>12</v>
      </c>
      <c r="R15" s="24" t="s">
        <v>14</v>
      </c>
      <c r="S15" s="16" t="s">
        <v>13</v>
      </c>
      <c r="T15" s="24" t="s">
        <v>9</v>
      </c>
      <c r="U15" s="24" t="s">
        <v>10</v>
      </c>
      <c r="V15" s="24" t="s">
        <v>11</v>
      </c>
      <c r="W15" s="24" t="s">
        <v>12</v>
      </c>
      <c r="X15" s="24" t="s">
        <v>14</v>
      </c>
      <c r="Y15" s="16" t="s">
        <v>13</v>
      </c>
      <c r="Z15" s="24" t="s">
        <v>9</v>
      </c>
      <c r="AA15" s="24" t="s">
        <v>10</v>
      </c>
      <c r="AB15" s="24" t="s">
        <v>11</v>
      </c>
      <c r="AC15" s="24" t="s">
        <v>12</v>
      </c>
      <c r="AD15" s="24" t="s">
        <v>14</v>
      </c>
      <c r="AE15" s="49"/>
    </row>
    <row r="16" spans="1:66" ht="10.5" customHeight="1" x14ac:dyDescent="0.25">
      <c r="A16" s="16" t="s">
        <v>26</v>
      </c>
      <c r="B16" s="3">
        <f>((Gevinster!B7))-(Investeringer!B9)</f>
        <v>0</v>
      </c>
      <c r="C16" s="3">
        <f>((Gevinster!C7))-(Investeringer!C9)</f>
        <v>0</v>
      </c>
      <c r="D16" s="3">
        <f>((Gevinster!D7))-(Investeringer!D9)</f>
        <v>0</v>
      </c>
      <c r="E16" s="3">
        <f>((Gevinster!E7))-(Investeringer!E9)</f>
        <v>0</v>
      </c>
      <c r="F16" s="3">
        <f>((Gevinster!F7))-(Investeringer!F9)</f>
        <v>0</v>
      </c>
      <c r="G16" s="16" t="s">
        <v>26</v>
      </c>
      <c r="H16" s="3">
        <f>((Gevinster!H7))-(Investeringer!H9)</f>
        <v>0</v>
      </c>
      <c r="I16" s="3">
        <f>((Gevinster!I7))-(Investeringer!I9)</f>
        <v>0</v>
      </c>
      <c r="J16" s="3">
        <f>((Gevinster!J7))-(Investeringer!J9)</f>
        <v>0</v>
      </c>
      <c r="K16" s="3">
        <f>((Gevinster!K7))-(Investeringer!K9)</f>
        <v>0</v>
      </c>
      <c r="L16" s="3">
        <f>((Gevinster!L7))-(Investeringer!L9)</f>
        <v>0</v>
      </c>
      <c r="M16" s="16" t="s">
        <v>26</v>
      </c>
      <c r="N16" s="3">
        <f>((Gevinster!N7))-(Investeringer!N9)</f>
        <v>0</v>
      </c>
      <c r="O16" s="3">
        <f>((Gevinster!O7))-(Investeringer!O9)</f>
        <v>0</v>
      </c>
      <c r="P16" s="3">
        <f>((Gevinster!P7))-(Investeringer!P9)</f>
        <v>0</v>
      </c>
      <c r="Q16" s="3">
        <f>((Gevinster!Q7))-(Investeringer!Q9)</f>
        <v>0</v>
      </c>
      <c r="R16" s="3">
        <f>((Gevinster!R7))-(Investeringer!R9)</f>
        <v>0</v>
      </c>
      <c r="S16" s="16" t="s">
        <v>26</v>
      </c>
      <c r="T16" s="3">
        <f>((Gevinster!T7))-(Investeringer!T9)</f>
        <v>0</v>
      </c>
      <c r="U16" s="3">
        <f>((Gevinster!U7))-(Investeringer!U9)</f>
        <v>0</v>
      </c>
      <c r="V16" s="3">
        <f>((Gevinster!V7))-(Investeringer!V9)</f>
        <v>0</v>
      </c>
      <c r="W16" s="3">
        <f>((Gevinster!W7))-(Investeringer!W9)</f>
        <v>0</v>
      </c>
      <c r="X16" s="3">
        <f>((Gevinster!X7))-(Investeringer!X9)</f>
        <v>0</v>
      </c>
      <c r="Y16" s="16" t="s">
        <v>26</v>
      </c>
      <c r="Z16" s="3">
        <f>((Gevinster!Z7))-(Investeringer!Z9)</f>
        <v>0</v>
      </c>
      <c r="AA16" s="3">
        <f>((Gevinster!AA7))-(Investeringer!AA9)</f>
        <v>0</v>
      </c>
      <c r="AB16" s="3">
        <f>((Gevinster!AB7))-(Investeringer!AB9)</f>
        <v>0</v>
      </c>
      <c r="AC16" s="3">
        <f>((Gevinster!AC7))-(Investeringer!AC9)</f>
        <v>0</v>
      </c>
      <c r="AD16" s="3">
        <f>((Gevinster!AD7))-(Investeringer!AD9)</f>
        <v>0</v>
      </c>
      <c r="AE16" s="3">
        <f>F16+L16+R16+X16+AD16</f>
        <v>0</v>
      </c>
    </row>
    <row r="17" spans="1:66" ht="10.5" customHeight="1" x14ac:dyDescent="0.25">
      <c r="A17" s="16" t="s">
        <v>0</v>
      </c>
      <c r="B17" s="3">
        <f>((Gevinster!B8))-(Investeringer!B10)</f>
        <v>0</v>
      </c>
      <c r="C17" s="3">
        <f>((Gevinster!C8))-(Investeringer!C10)</f>
        <v>0</v>
      </c>
      <c r="D17" s="3">
        <f>((Gevinster!D8))-(Investeringer!D10)</f>
        <v>0</v>
      </c>
      <c r="E17" s="3">
        <f>((Gevinster!E8))-(Investeringer!E10)</f>
        <v>0</v>
      </c>
      <c r="F17" s="3">
        <f>((Gevinster!F8))-(Investeringer!F10)</f>
        <v>0</v>
      </c>
      <c r="G17" s="16" t="s">
        <v>0</v>
      </c>
      <c r="H17" s="3">
        <f>((Gevinster!H8))-(Investeringer!H10)</f>
        <v>0</v>
      </c>
      <c r="I17" s="3">
        <f>((Gevinster!I8))-(Investeringer!I10)</f>
        <v>0</v>
      </c>
      <c r="J17" s="3">
        <f>((Gevinster!J8))-(Investeringer!J10)</f>
        <v>0</v>
      </c>
      <c r="K17" s="3">
        <f>((Gevinster!K8))-(Investeringer!K10)</f>
        <v>0</v>
      </c>
      <c r="L17" s="3">
        <f>((Gevinster!L8))-(Investeringer!L10)</f>
        <v>0</v>
      </c>
      <c r="M17" s="16" t="s">
        <v>0</v>
      </c>
      <c r="N17" s="3">
        <f>((Gevinster!N8))-(Investeringer!N10)</f>
        <v>0</v>
      </c>
      <c r="O17" s="3">
        <f>((Gevinster!O8))-(Investeringer!O10)</f>
        <v>0</v>
      </c>
      <c r="P17" s="3">
        <f>((Gevinster!P8))-(Investeringer!P10)</f>
        <v>0</v>
      </c>
      <c r="Q17" s="3">
        <f>((Gevinster!Q8))-(Investeringer!Q10)</f>
        <v>0</v>
      </c>
      <c r="R17" s="3">
        <f>((Gevinster!R8))-(Investeringer!R10)</f>
        <v>0</v>
      </c>
      <c r="S17" s="16" t="s">
        <v>0</v>
      </c>
      <c r="T17" s="3">
        <f>((Gevinster!T8))-(Investeringer!T10)</f>
        <v>0</v>
      </c>
      <c r="U17" s="3">
        <f>((Gevinster!U8))-(Investeringer!U10)</f>
        <v>0</v>
      </c>
      <c r="V17" s="3">
        <f>((Gevinster!V8))-(Investeringer!V10)</f>
        <v>0</v>
      </c>
      <c r="W17" s="3">
        <f>((Gevinster!W8))-(Investeringer!W10)</f>
        <v>0</v>
      </c>
      <c r="X17" s="3">
        <f>((Gevinster!X8))-(Investeringer!X10)</f>
        <v>0</v>
      </c>
      <c r="Y17" s="16" t="s">
        <v>0</v>
      </c>
      <c r="Z17" s="3">
        <f>((Gevinster!Z8))-(Investeringer!Z10)</f>
        <v>0</v>
      </c>
      <c r="AA17" s="3">
        <f>((Gevinster!AA8))-(Investeringer!AA10)</f>
        <v>0</v>
      </c>
      <c r="AB17" s="3">
        <f>((Gevinster!AB8))-(Investeringer!AB10)</f>
        <v>0</v>
      </c>
      <c r="AC17" s="3">
        <f>((Gevinster!AC8))-(Investeringer!AC10)</f>
        <v>0</v>
      </c>
      <c r="AD17" s="3">
        <f>((Gevinster!AD8))-(Investeringer!AD10)</f>
        <v>0</v>
      </c>
      <c r="AE17" s="3">
        <f t="shared" ref="AE17:AE21" si="1">F17+L17+R17+X17+AD17</f>
        <v>0</v>
      </c>
    </row>
    <row r="18" spans="1:66" ht="10.5" customHeight="1" x14ac:dyDescent="0.25">
      <c r="A18" s="16" t="s">
        <v>1</v>
      </c>
      <c r="B18" s="3">
        <f>((Gevinster!B9))-(Investeringer!B11)</f>
        <v>0</v>
      </c>
      <c r="C18" s="3">
        <f>((Gevinster!C9))-(Investeringer!C11)</f>
        <v>0</v>
      </c>
      <c r="D18" s="3">
        <f>((Gevinster!D9))-(Investeringer!D11)</f>
        <v>0</v>
      </c>
      <c r="E18" s="3">
        <f>((Gevinster!E9))-(Investeringer!E11)</f>
        <v>0</v>
      </c>
      <c r="F18" s="3">
        <f>((Gevinster!F9))-(Investeringer!F11)</f>
        <v>0</v>
      </c>
      <c r="G18" s="16" t="s">
        <v>1</v>
      </c>
      <c r="H18" s="3">
        <f>((Gevinster!H9))-(Investeringer!H11)</f>
        <v>0</v>
      </c>
      <c r="I18" s="3">
        <f>((Gevinster!I9))-(Investeringer!I11)</f>
        <v>0</v>
      </c>
      <c r="J18" s="3">
        <f>((Gevinster!J9))-(Investeringer!J11)</f>
        <v>0</v>
      </c>
      <c r="K18" s="3">
        <f>((Gevinster!K9))-(Investeringer!K11)</f>
        <v>0</v>
      </c>
      <c r="L18" s="3">
        <f>((Gevinster!L9))-(Investeringer!L11)</f>
        <v>0</v>
      </c>
      <c r="M18" s="16" t="s">
        <v>1</v>
      </c>
      <c r="N18" s="3">
        <f>((Gevinster!N9))-(Investeringer!N11)</f>
        <v>0</v>
      </c>
      <c r="O18" s="3">
        <f>((Gevinster!O9))-(Investeringer!O11)</f>
        <v>0</v>
      </c>
      <c r="P18" s="3">
        <f>((Gevinster!P9))-(Investeringer!P11)</f>
        <v>0</v>
      </c>
      <c r="Q18" s="3">
        <f>((Gevinster!Q9))-(Investeringer!Q11)</f>
        <v>0</v>
      </c>
      <c r="R18" s="3">
        <f>((Gevinster!R9))-(Investeringer!R11)</f>
        <v>0</v>
      </c>
      <c r="S18" s="16" t="s">
        <v>1</v>
      </c>
      <c r="T18" s="3">
        <f>((Gevinster!T9))-(Investeringer!T11)</f>
        <v>0</v>
      </c>
      <c r="U18" s="3">
        <f>((Gevinster!U9))-(Investeringer!U11)</f>
        <v>0</v>
      </c>
      <c r="V18" s="3">
        <f>((Gevinster!V9))-(Investeringer!V11)</f>
        <v>0</v>
      </c>
      <c r="W18" s="3">
        <f>((Gevinster!W9))-(Investeringer!W11)</f>
        <v>0</v>
      </c>
      <c r="X18" s="3">
        <f>((Gevinster!X9))-(Investeringer!X11)</f>
        <v>0</v>
      </c>
      <c r="Y18" s="16" t="s">
        <v>1</v>
      </c>
      <c r="Z18" s="3">
        <f>((Gevinster!Z9))-(Investeringer!Z11)</f>
        <v>0</v>
      </c>
      <c r="AA18" s="3">
        <f>((Gevinster!AA9))-(Investeringer!AA11)</f>
        <v>0</v>
      </c>
      <c r="AB18" s="3">
        <f>((Gevinster!AB9))-(Investeringer!AB11)</f>
        <v>0</v>
      </c>
      <c r="AC18" s="3">
        <f>((Gevinster!AC9))-(Investeringer!AC11)</f>
        <v>0</v>
      </c>
      <c r="AD18" s="3">
        <f>((Gevinster!AD9))-(Investeringer!AD11)</f>
        <v>0</v>
      </c>
      <c r="AE18" s="3">
        <f t="shared" si="1"/>
        <v>0</v>
      </c>
    </row>
    <row r="19" spans="1:66" ht="10.5" customHeight="1" x14ac:dyDescent="0.25">
      <c r="A19" s="16" t="s">
        <v>2</v>
      </c>
      <c r="B19" s="3">
        <f>((Gevinster!B10))-(Investeringer!B12)</f>
        <v>0</v>
      </c>
      <c r="C19" s="3">
        <f>((Gevinster!C10))-(Investeringer!C12)</f>
        <v>0</v>
      </c>
      <c r="D19" s="3">
        <f>((Gevinster!D10))-(Investeringer!D12)</f>
        <v>0</v>
      </c>
      <c r="E19" s="3">
        <f>((Gevinster!E10))-(Investeringer!E12)</f>
        <v>0</v>
      </c>
      <c r="F19" s="3">
        <f>((Gevinster!F10))-(Investeringer!F12)</f>
        <v>0</v>
      </c>
      <c r="G19" s="16" t="s">
        <v>2</v>
      </c>
      <c r="H19" s="3">
        <f>((Gevinster!H10))-(Investeringer!H12)</f>
        <v>0</v>
      </c>
      <c r="I19" s="3">
        <f>((Gevinster!I10))-(Investeringer!I12)</f>
        <v>0</v>
      </c>
      <c r="J19" s="3">
        <f>((Gevinster!J10))-(Investeringer!J12)</f>
        <v>0</v>
      </c>
      <c r="K19" s="3">
        <f>((Gevinster!K10))-(Investeringer!K12)</f>
        <v>0</v>
      </c>
      <c r="L19" s="3">
        <f>((Gevinster!L10))-(Investeringer!L12)</f>
        <v>0</v>
      </c>
      <c r="M19" s="16" t="s">
        <v>2</v>
      </c>
      <c r="N19" s="3">
        <f>((Gevinster!N10))-(Investeringer!N12)</f>
        <v>0</v>
      </c>
      <c r="O19" s="3">
        <f>((Gevinster!O10))-(Investeringer!O12)</f>
        <v>0</v>
      </c>
      <c r="P19" s="3">
        <f>((Gevinster!P10))-(Investeringer!P12)</f>
        <v>0</v>
      </c>
      <c r="Q19" s="3">
        <f>((Gevinster!Q10))-(Investeringer!Q12)</f>
        <v>0</v>
      </c>
      <c r="R19" s="3">
        <f>((Gevinster!R10))-(Investeringer!R12)</f>
        <v>0</v>
      </c>
      <c r="S19" s="16" t="s">
        <v>2</v>
      </c>
      <c r="T19" s="3">
        <f>((Gevinster!T10))-(Investeringer!T12)</f>
        <v>0</v>
      </c>
      <c r="U19" s="3">
        <f>((Gevinster!U10))-(Investeringer!U12)</f>
        <v>0</v>
      </c>
      <c r="V19" s="3">
        <f>((Gevinster!V10))-(Investeringer!V12)</f>
        <v>0</v>
      </c>
      <c r="W19" s="3">
        <f>((Gevinster!W10))-(Investeringer!W12)</f>
        <v>0</v>
      </c>
      <c r="X19" s="3">
        <f>((Gevinster!X10))-(Investeringer!X12)</f>
        <v>0</v>
      </c>
      <c r="Y19" s="16" t="s">
        <v>2</v>
      </c>
      <c r="Z19" s="3">
        <f>((Gevinster!Z10))-(Investeringer!Z12)</f>
        <v>0</v>
      </c>
      <c r="AA19" s="3">
        <f>((Gevinster!AA10))-(Investeringer!AA12)</f>
        <v>0</v>
      </c>
      <c r="AB19" s="3">
        <f>((Gevinster!AB10))-(Investeringer!AB12)</f>
        <v>0</v>
      </c>
      <c r="AC19" s="3">
        <f>((Gevinster!AC10))-(Investeringer!AC12)</f>
        <v>0</v>
      </c>
      <c r="AD19" s="3">
        <f>((Gevinster!AD10))-(Investeringer!AD12)</f>
        <v>0</v>
      </c>
      <c r="AE19" s="3">
        <f t="shared" si="1"/>
        <v>0</v>
      </c>
    </row>
    <row r="20" spans="1:66" ht="10.5" customHeight="1" x14ac:dyDescent="0.25">
      <c r="A20" s="16" t="s">
        <v>3</v>
      </c>
      <c r="B20" s="3">
        <f>((Gevinster!B11))-(Investeringer!B13)</f>
        <v>0</v>
      </c>
      <c r="C20" s="3">
        <f>((Gevinster!C11))-(Investeringer!C13)</f>
        <v>0</v>
      </c>
      <c r="D20" s="3">
        <f>((Gevinster!D11))-(Investeringer!D13)</f>
        <v>0</v>
      </c>
      <c r="E20" s="3">
        <f>((Gevinster!E11))-(Investeringer!E13)</f>
        <v>0</v>
      </c>
      <c r="F20" s="3">
        <f>((Gevinster!F11))-(Investeringer!F13)</f>
        <v>0</v>
      </c>
      <c r="G20" s="16" t="s">
        <v>3</v>
      </c>
      <c r="H20" s="3">
        <f>((Gevinster!H11))-(Investeringer!H13)</f>
        <v>0</v>
      </c>
      <c r="I20" s="3">
        <f>((Gevinster!I11))-(Investeringer!I13)</f>
        <v>0</v>
      </c>
      <c r="J20" s="3">
        <f>((Gevinster!J11))-(Investeringer!J13)</f>
        <v>0</v>
      </c>
      <c r="K20" s="3">
        <f>((Gevinster!K11))-(Investeringer!K13)</f>
        <v>0</v>
      </c>
      <c r="L20" s="3">
        <f>((Gevinster!L11))-(Investeringer!L13)</f>
        <v>0</v>
      </c>
      <c r="M20" s="16" t="s">
        <v>3</v>
      </c>
      <c r="N20" s="3">
        <f>((Gevinster!N11))-(Investeringer!N13)</f>
        <v>0</v>
      </c>
      <c r="O20" s="3">
        <f>((Gevinster!O11))-(Investeringer!O13)</f>
        <v>0</v>
      </c>
      <c r="P20" s="3">
        <f>((Gevinster!P11))-(Investeringer!P13)</f>
        <v>0</v>
      </c>
      <c r="Q20" s="3">
        <f>((Gevinster!Q11))-(Investeringer!Q13)</f>
        <v>0</v>
      </c>
      <c r="R20" s="3">
        <f>((Gevinster!R11))-(Investeringer!R13)</f>
        <v>0</v>
      </c>
      <c r="S20" s="16" t="s">
        <v>3</v>
      </c>
      <c r="T20" s="3">
        <f>((Gevinster!T11))-(Investeringer!T13)</f>
        <v>0</v>
      </c>
      <c r="U20" s="3">
        <f>((Gevinster!U11))-(Investeringer!U13)</f>
        <v>0</v>
      </c>
      <c r="V20" s="3">
        <f>((Gevinster!V11))-(Investeringer!V13)</f>
        <v>0</v>
      </c>
      <c r="W20" s="3">
        <f>((Gevinster!W11))-(Investeringer!W13)</f>
        <v>0</v>
      </c>
      <c r="X20" s="3">
        <f>((Gevinster!X11))-(Investeringer!X13)</f>
        <v>0</v>
      </c>
      <c r="Y20" s="16" t="s">
        <v>3</v>
      </c>
      <c r="Z20" s="3">
        <f>((Gevinster!Z11))-(Investeringer!Z13)</f>
        <v>0</v>
      </c>
      <c r="AA20" s="3">
        <f>((Gevinster!AA11))-(Investeringer!AA13)</f>
        <v>0</v>
      </c>
      <c r="AB20" s="3">
        <f>((Gevinster!AB11))-(Investeringer!AB13)</f>
        <v>0</v>
      </c>
      <c r="AC20" s="3">
        <f>((Gevinster!AC11))-(Investeringer!AC13)</f>
        <v>0</v>
      </c>
      <c r="AD20" s="3">
        <f>((Gevinster!AD11))-(Investeringer!AD13)</f>
        <v>0</v>
      </c>
      <c r="AE20" s="3">
        <f t="shared" si="1"/>
        <v>0</v>
      </c>
    </row>
    <row r="21" spans="1:66" ht="10.5" customHeight="1" x14ac:dyDescent="0.25">
      <c r="A21" s="16" t="s">
        <v>4</v>
      </c>
      <c r="B21" s="3">
        <f>((Gevinster!B12))-(Investeringer!B14)</f>
        <v>0</v>
      </c>
      <c r="C21" s="3">
        <f>((Gevinster!C12))-(Investeringer!C14)</f>
        <v>0</v>
      </c>
      <c r="D21" s="3">
        <f>((Gevinster!D12))-(Investeringer!D14)</f>
        <v>0</v>
      </c>
      <c r="E21" s="3">
        <f>((Gevinster!E12))-(Investeringer!E14)</f>
        <v>0</v>
      </c>
      <c r="F21" s="3">
        <f>((Gevinster!F12))-(Investeringer!F14)</f>
        <v>0</v>
      </c>
      <c r="G21" s="16" t="s">
        <v>4</v>
      </c>
      <c r="H21" s="3">
        <f>((Gevinster!H12))-(Investeringer!H14)</f>
        <v>0</v>
      </c>
      <c r="I21" s="3">
        <f>((Gevinster!I12))-(Investeringer!I14)</f>
        <v>0</v>
      </c>
      <c r="J21" s="3">
        <f>((Gevinster!J12))-(Investeringer!J14)</f>
        <v>0</v>
      </c>
      <c r="K21" s="3">
        <f>((Gevinster!K12))-(Investeringer!K14)</f>
        <v>0</v>
      </c>
      <c r="L21" s="3">
        <f>((Gevinster!L12))-(Investeringer!L14)</f>
        <v>0</v>
      </c>
      <c r="M21" s="16" t="s">
        <v>4</v>
      </c>
      <c r="N21" s="3">
        <f>((Gevinster!N12))-(Investeringer!N14)</f>
        <v>0</v>
      </c>
      <c r="O21" s="3">
        <f>((Gevinster!O12))-(Investeringer!O14)</f>
        <v>0</v>
      </c>
      <c r="P21" s="3">
        <f>((Gevinster!P12))-(Investeringer!P14)</f>
        <v>0</v>
      </c>
      <c r="Q21" s="3">
        <f>((Gevinster!Q12))-(Investeringer!Q14)</f>
        <v>0</v>
      </c>
      <c r="R21" s="3">
        <f>((Gevinster!R12))-(Investeringer!R14)</f>
        <v>0</v>
      </c>
      <c r="S21" s="16" t="s">
        <v>4</v>
      </c>
      <c r="T21" s="3">
        <f>((Gevinster!T12))-(Investeringer!T14)</f>
        <v>0</v>
      </c>
      <c r="U21" s="3">
        <f>((Gevinster!U12))-(Investeringer!U14)</f>
        <v>0</v>
      </c>
      <c r="V21" s="3">
        <f>((Gevinster!V12))-(Investeringer!V14)</f>
        <v>0</v>
      </c>
      <c r="W21" s="3">
        <f>((Gevinster!W12))-(Investeringer!W14)</f>
        <v>0</v>
      </c>
      <c r="X21" s="3">
        <f>((Gevinster!X12))-(Investeringer!X14)</f>
        <v>0</v>
      </c>
      <c r="Y21" s="16" t="s">
        <v>4</v>
      </c>
      <c r="Z21" s="3">
        <f>((Gevinster!Z12))-(Investeringer!Z14)</f>
        <v>0</v>
      </c>
      <c r="AA21" s="3">
        <f>((Gevinster!AA12))-(Investeringer!AA14)</f>
        <v>0</v>
      </c>
      <c r="AB21" s="3">
        <f>((Gevinster!AB12))-(Investeringer!AB14)</f>
        <v>0</v>
      </c>
      <c r="AC21" s="3">
        <f>((Gevinster!AC12))-(Investeringer!AC14)</f>
        <v>0</v>
      </c>
      <c r="AD21" s="3">
        <f>((Gevinster!AD12))-(Investeringer!AD14)</f>
        <v>0</v>
      </c>
      <c r="AE21" s="3">
        <f t="shared" si="1"/>
        <v>0</v>
      </c>
    </row>
    <row r="22" spans="1:66" ht="9.75" customHeight="1" x14ac:dyDescent="0.25">
      <c r="A22" s="16" t="s">
        <v>14</v>
      </c>
      <c r="B22" s="3">
        <f>((Gevinster!B13))-(Investeringer!B15)</f>
        <v>0</v>
      </c>
      <c r="C22" s="3">
        <f>((Gevinster!C13))-(Investeringer!C15)</f>
        <v>0</v>
      </c>
      <c r="D22" s="3">
        <f>((Gevinster!D13))-(Investeringer!D15)</f>
        <v>0</v>
      </c>
      <c r="E22" s="3">
        <f>((Gevinster!E13))-(Investeringer!E15)</f>
        <v>0</v>
      </c>
      <c r="F22" s="3">
        <f>((Gevinster!F13))-(Investeringer!F15)</f>
        <v>0</v>
      </c>
      <c r="G22" s="16" t="s">
        <v>14</v>
      </c>
      <c r="H22" s="3">
        <f>((Gevinster!H13))-(Investeringer!H15)</f>
        <v>0</v>
      </c>
      <c r="I22" s="3">
        <f>((Gevinster!I13))-(Investeringer!I15)</f>
        <v>0</v>
      </c>
      <c r="J22" s="3">
        <f>((Gevinster!J13))-(Investeringer!J15)</f>
        <v>0</v>
      </c>
      <c r="K22" s="3">
        <f>((Gevinster!K13))-(Investeringer!K15)</f>
        <v>0</v>
      </c>
      <c r="L22" s="3">
        <f>((Gevinster!L13))-(Investeringer!L15)</f>
        <v>0</v>
      </c>
      <c r="M22" s="16" t="s">
        <v>14</v>
      </c>
      <c r="N22" s="3">
        <f>((Gevinster!N13))-(Investeringer!N15)</f>
        <v>0</v>
      </c>
      <c r="O22" s="3">
        <f>((Gevinster!O13))-(Investeringer!O15)</f>
        <v>0</v>
      </c>
      <c r="P22" s="3">
        <f>((Gevinster!P13))-(Investeringer!P15)</f>
        <v>0</v>
      </c>
      <c r="Q22" s="3">
        <f>((Gevinster!Q13))-(Investeringer!Q15)</f>
        <v>0</v>
      </c>
      <c r="R22" s="3">
        <f>((Gevinster!R13))-(Investeringer!R15)</f>
        <v>0</v>
      </c>
      <c r="S22" s="16" t="s">
        <v>14</v>
      </c>
      <c r="T22" s="3">
        <f>((Gevinster!T13))-(Investeringer!T15)</f>
        <v>0</v>
      </c>
      <c r="U22" s="3">
        <f>((Gevinster!U13))-(Investeringer!U15)</f>
        <v>0</v>
      </c>
      <c r="V22" s="3">
        <f>((Gevinster!V13))-(Investeringer!V15)</f>
        <v>0</v>
      </c>
      <c r="W22" s="3">
        <f>((Gevinster!W13))-(Investeringer!W15)</f>
        <v>0</v>
      </c>
      <c r="X22" s="3">
        <f>((Gevinster!X13))-(Investeringer!X15)</f>
        <v>0</v>
      </c>
      <c r="Y22" s="16" t="s">
        <v>14</v>
      </c>
      <c r="Z22" s="3">
        <f>((Gevinster!Z13))-(Investeringer!Z15)</f>
        <v>0</v>
      </c>
      <c r="AA22" s="3">
        <f>((Gevinster!AA13))-(Investeringer!AA15)</f>
        <v>0</v>
      </c>
      <c r="AB22" s="3">
        <f>((Gevinster!AB13))-(Investeringer!AB15)</f>
        <v>0</v>
      </c>
      <c r="AC22" s="3">
        <f>((Gevinster!AC13))-(Investeringer!AC15)</f>
        <v>0</v>
      </c>
      <c r="AD22" s="3">
        <f>((Gevinster!AD13))-(Investeringer!AD15)</f>
        <v>0</v>
      </c>
      <c r="AE22" s="3">
        <f>F22+L22+R22+X22+AD22</f>
        <v>0</v>
      </c>
    </row>
    <row r="23" spans="1:66" s="40" customFormat="1" ht="9.75" customHeight="1" x14ac:dyDescent="0.25"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</row>
    <row r="24" spans="1:66" s="40" customFormat="1" ht="9.75" customHeight="1" x14ac:dyDescent="0.25"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</row>
    <row r="25" spans="1:66" s="40" customFormat="1" ht="9.75" customHeight="1" x14ac:dyDescent="0.25"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</row>
    <row r="26" spans="1:66" ht="10.5" customHeight="1" x14ac:dyDescent="0.25">
      <c r="A26" s="74" t="s">
        <v>50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</row>
    <row r="27" spans="1:66" ht="10.5" customHeight="1" x14ac:dyDescent="0.25">
      <c r="A27" s="63">
        <v>2016</v>
      </c>
      <c r="B27" s="64"/>
      <c r="C27" s="64"/>
      <c r="D27" s="64"/>
      <c r="E27" s="64"/>
      <c r="F27" s="65"/>
      <c r="G27" s="63">
        <v>2017</v>
      </c>
      <c r="H27" s="64"/>
      <c r="I27" s="64"/>
      <c r="J27" s="64"/>
      <c r="K27" s="64"/>
      <c r="L27" s="65"/>
      <c r="M27" s="63">
        <v>2018</v>
      </c>
      <c r="N27" s="64"/>
      <c r="O27" s="64"/>
      <c r="P27" s="64"/>
      <c r="Q27" s="64"/>
      <c r="R27" s="65"/>
      <c r="S27" s="63">
        <v>2019</v>
      </c>
      <c r="T27" s="64"/>
      <c r="U27" s="64"/>
      <c r="V27" s="64"/>
      <c r="W27" s="64"/>
      <c r="X27" s="65"/>
      <c r="Y27" s="63">
        <v>2020</v>
      </c>
      <c r="Z27" s="64"/>
      <c r="AA27" s="64"/>
      <c r="AB27" s="64"/>
      <c r="AC27" s="64"/>
      <c r="AD27" s="65"/>
      <c r="AE27" s="49" t="s">
        <v>51</v>
      </c>
    </row>
    <row r="28" spans="1:66" ht="10.5" customHeight="1" x14ac:dyDescent="0.25">
      <c r="A28" s="16" t="s">
        <v>13</v>
      </c>
      <c r="B28" s="16" t="s">
        <v>9</v>
      </c>
      <c r="C28" s="16" t="s">
        <v>10</v>
      </c>
      <c r="D28" s="16" t="s">
        <v>11</v>
      </c>
      <c r="E28" s="16" t="s">
        <v>12</v>
      </c>
      <c r="F28" s="16" t="s">
        <v>14</v>
      </c>
      <c r="G28" s="16" t="s">
        <v>13</v>
      </c>
      <c r="H28" s="16" t="s">
        <v>9</v>
      </c>
      <c r="I28" s="16" t="s">
        <v>10</v>
      </c>
      <c r="J28" s="16" t="s">
        <v>11</v>
      </c>
      <c r="K28" s="16" t="s">
        <v>12</v>
      </c>
      <c r="L28" s="16" t="s">
        <v>14</v>
      </c>
      <c r="M28" s="16" t="s">
        <v>13</v>
      </c>
      <c r="N28" s="16" t="s">
        <v>9</v>
      </c>
      <c r="O28" s="16" t="s">
        <v>10</v>
      </c>
      <c r="P28" s="16" t="s">
        <v>11</v>
      </c>
      <c r="Q28" s="16" t="s">
        <v>12</v>
      </c>
      <c r="R28" s="16" t="s">
        <v>14</v>
      </c>
      <c r="S28" s="16" t="s">
        <v>13</v>
      </c>
      <c r="T28" s="16" t="s">
        <v>9</v>
      </c>
      <c r="U28" s="16" t="s">
        <v>10</v>
      </c>
      <c r="V28" s="16" t="s">
        <v>11</v>
      </c>
      <c r="W28" s="16" t="s">
        <v>12</v>
      </c>
      <c r="X28" s="16" t="s">
        <v>14</v>
      </c>
      <c r="Y28" s="16" t="s">
        <v>13</v>
      </c>
      <c r="Z28" s="16" t="s">
        <v>9</v>
      </c>
      <c r="AA28" s="16" t="s">
        <v>10</v>
      </c>
      <c r="AB28" s="16" t="s">
        <v>11</v>
      </c>
      <c r="AC28" s="16" t="s">
        <v>12</v>
      </c>
      <c r="AD28" s="16" t="s">
        <v>14</v>
      </c>
      <c r="AE28" s="49"/>
    </row>
    <row r="29" spans="1:66" ht="10.5" customHeight="1" x14ac:dyDescent="0.25">
      <c r="A29" s="16" t="s">
        <v>26</v>
      </c>
      <c r="B29" s="3">
        <f>Investeringer!B9</f>
        <v>0</v>
      </c>
      <c r="C29" s="3">
        <f>Investeringer!C9</f>
        <v>0</v>
      </c>
      <c r="D29" s="3">
        <f>Investeringer!D9</f>
        <v>0</v>
      </c>
      <c r="E29" s="3">
        <f>Investeringer!E9</f>
        <v>0</v>
      </c>
      <c r="F29" s="3">
        <f>Investeringer!F9</f>
        <v>0</v>
      </c>
      <c r="G29" s="16" t="s">
        <v>26</v>
      </c>
      <c r="H29" s="3">
        <f>Investeringer!H9</f>
        <v>0</v>
      </c>
      <c r="I29" s="3">
        <f>Investeringer!I9</f>
        <v>0</v>
      </c>
      <c r="J29" s="3">
        <f>Investeringer!J9</f>
        <v>0</v>
      </c>
      <c r="K29" s="3">
        <f>Investeringer!K9</f>
        <v>0</v>
      </c>
      <c r="L29" s="3">
        <f>SUM(H29:K29)</f>
        <v>0</v>
      </c>
      <c r="M29" s="16" t="s">
        <v>26</v>
      </c>
      <c r="N29" s="3">
        <f>Investeringer!N9</f>
        <v>0</v>
      </c>
      <c r="O29" s="3">
        <f>Investeringer!O9</f>
        <v>0</v>
      </c>
      <c r="P29" s="3">
        <f>Investeringer!P9</f>
        <v>0</v>
      </c>
      <c r="Q29" s="3">
        <f>Investeringer!Q9</f>
        <v>0</v>
      </c>
      <c r="R29" s="3">
        <f>SUM(N29:Q29)</f>
        <v>0</v>
      </c>
      <c r="S29" s="16" t="s">
        <v>26</v>
      </c>
      <c r="T29" s="3">
        <f>Investeringer!T9</f>
        <v>0</v>
      </c>
      <c r="U29" s="3">
        <f>Investeringer!U9</f>
        <v>0</v>
      </c>
      <c r="V29" s="3">
        <f>Investeringer!V9</f>
        <v>0</v>
      </c>
      <c r="W29" s="3">
        <f>Investeringer!W9</f>
        <v>0</v>
      </c>
      <c r="X29" s="3">
        <f>SUM(T29:W29)</f>
        <v>0</v>
      </c>
      <c r="Y29" s="16" t="s">
        <v>26</v>
      </c>
      <c r="Z29" s="3">
        <f>Investeringer!Z9</f>
        <v>0</v>
      </c>
      <c r="AA29" s="3">
        <f>Investeringer!AA9</f>
        <v>0</v>
      </c>
      <c r="AB29" s="3">
        <f>Investeringer!AB9</f>
        <v>0</v>
      </c>
      <c r="AC29" s="3">
        <f>Investeringer!AC9</f>
        <v>0</v>
      </c>
      <c r="AD29" s="3">
        <f>SUM(Z29:AC29)</f>
        <v>0</v>
      </c>
      <c r="AE29" s="3">
        <f t="shared" ref="AE29:AE34" si="2">F29+L29+R29+X29+AD29</f>
        <v>0</v>
      </c>
    </row>
    <row r="30" spans="1:66" ht="10.5" customHeight="1" x14ac:dyDescent="0.25">
      <c r="A30" s="16" t="s">
        <v>0</v>
      </c>
      <c r="B30" s="3">
        <f>B29*0.31557</f>
        <v>0</v>
      </c>
      <c r="C30" s="3">
        <f>C29*0.31557</f>
        <v>0</v>
      </c>
      <c r="D30" s="3">
        <f>D29*0.31557</f>
        <v>0</v>
      </c>
      <c r="E30" s="3">
        <f>E29*0.31557</f>
        <v>0</v>
      </c>
      <c r="F30" s="3">
        <f>SUM(B30:E30)</f>
        <v>0</v>
      </c>
      <c r="G30" s="16" t="s">
        <v>0</v>
      </c>
      <c r="H30" s="3">
        <f>H29*0.31557</f>
        <v>0</v>
      </c>
      <c r="I30" s="3">
        <f>I29*0.31557</f>
        <v>0</v>
      </c>
      <c r="J30" s="3">
        <f>J29*0.31557</f>
        <v>0</v>
      </c>
      <c r="K30" s="3">
        <f>K29*0.31557</f>
        <v>0</v>
      </c>
      <c r="L30" s="3">
        <f t="shared" ref="L30:L34" si="3">SUM(H30:K30)</f>
        <v>0</v>
      </c>
      <c r="M30" s="16" t="s">
        <v>0</v>
      </c>
      <c r="N30" s="3">
        <f>N29*0.31557</f>
        <v>0</v>
      </c>
      <c r="O30" s="3">
        <f>O29*0.31557</f>
        <v>0</v>
      </c>
      <c r="P30" s="3">
        <f>P29*0.31557</f>
        <v>0</v>
      </c>
      <c r="Q30" s="3">
        <f>Q29*0.31557</f>
        <v>0</v>
      </c>
      <c r="R30" s="3">
        <f t="shared" ref="R30:R34" si="4">SUM(N30:Q30)</f>
        <v>0</v>
      </c>
      <c r="S30" s="16" t="s">
        <v>0</v>
      </c>
      <c r="T30" s="3">
        <f>T29*0.31557</f>
        <v>0</v>
      </c>
      <c r="U30" s="3">
        <f>U29*0.31557</f>
        <v>0</v>
      </c>
      <c r="V30" s="3">
        <f>V29*0.31557</f>
        <v>0</v>
      </c>
      <c r="W30" s="3">
        <f>W29*0.31557</f>
        <v>0</v>
      </c>
      <c r="X30" s="3">
        <f t="shared" ref="X30:X34" si="5">SUM(T30:W30)</f>
        <v>0</v>
      </c>
      <c r="Y30" s="16" t="s">
        <v>0</v>
      </c>
      <c r="Z30" s="3">
        <f>Z29*0.31557</f>
        <v>0</v>
      </c>
      <c r="AA30" s="3">
        <f>AA29*0.31557</f>
        <v>0</v>
      </c>
      <c r="AB30" s="3">
        <f>AB29*0.31557</f>
        <v>0</v>
      </c>
      <c r="AC30" s="3">
        <f>AC29*0.31557</f>
        <v>0</v>
      </c>
      <c r="AD30" s="3">
        <f t="shared" ref="AD30:AD34" si="6">SUM(Z30:AC30)</f>
        <v>0</v>
      </c>
      <c r="AE30" s="3">
        <f t="shared" si="2"/>
        <v>0</v>
      </c>
    </row>
    <row r="31" spans="1:66" ht="10.5" customHeight="1" x14ac:dyDescent="0.25">
      <c r="A31" s="16" t="s">
        <v>1</v>
      </c>
      <c r="B31" s="3">
        <f>B29*0.15276</f>
        <v>0</v>
      </c>
      <c r="C31" s="3">
        <f>C29*0.15276</f>
        <v>0</v>
      </c>
      <c r="D31" s="3">
        <f>D29*0.15276</f>
        <v>0</v>
      </c>
      <c r="E31" s="3">
        <f>E29*0.15276</f>
        <v>0</v>
      </c>
      <c r="F31" s="3">
        <f t="shared" ref="F31:F34" si="7">SUM(B31:E31)</f>
        <v>0</v>
      </c>
      <c r="G31" s="16" t="s">
        <v>1</v>
      </c>
      <c r="H31" s="3">
        <f>H29*0.15276</f>
        <v>0</v>
      </c>
      <c r="I31" s="3">
        <f>I29*0.15276</f>
        <v>0</v>
      </c>
      <c r="J31" s="3">
        <f>J29*0.15276</f>
        <v>0</v>
      </c>
      <c r="K31" s="3">
        <f>K29*0.15276</f>
        <v>0</v>
      </c>
      <c r="L31" s="3">
        <f t="shared" si="3"/>
        <v>0</v>
      </c>
      <c r="M31" s="16" t="s">
        <v>1</v>
      </c>
      <c r="N31" s="3">
        <f>N29*0.15276</f>
        <v>0</v>
      </c>
      <c r="O31" s="3">
        <f>O29*0.15276</f>
        <v>0</v>
      </c>
      <c r="P31" s="3">
        <f>P29*0.15276</f>
        <v>0</v>
      </c>
      <c r="Q31" s="3">
        <f>Q29*0.15276</f>
        <v>0</v>
      </c>
      <c r="R31" s="3">
        <f t="shared" si="4"/>
        <v>0</v>
      </c>
      <c r="S31" s="16" t="s">
        <v>1</v>
      </c>
      <c r="T31" s="3">
        <f>T29*0.15276</f>
        <v>0</v>
      </c>
      <c r="U31" s="3">
        <f>U29*0.15276</f>
        <v>0</v>
      </c>
      <c r="V31" s="3">
        <f>V29*0.15276</f>
        <v>0</v>
      </c>
      <c r="W31" s="3">
        <f>W29*0.15276</f>
        <v>0</v>
      </c>
      <c r="X31" s="3">
        <f t="shared" si="5"/>
        <v>0</v>
      </c>
      <c r="Y31" s="16" t="s">
        <v>1</v>
      </c>
      <c r="Z31" s="3">
        <f>Z29*0.15276</f>
        <v>0</v>
      </c>
      <c r="AA31" s="3">
        <f>AA29*0.15276</f>
        <v>0</v>
      </c>
      <c r="AB31" s="3">
        <f>AB29*0.15276</f>
        <v>0</v>
      </c>
      <c r="AC31" s="3">
        <f>AC29*0.15276</f>
        <v>0</v>
      </c>
      <c r="AD31" s="3">
        <f t="shared" si="6"/>
        <v>0</v>
      </c>
      <c r="AE31" s="3">
        <f t="shared" si="2"/>
        <v>0</v>
      </c>
    </row>
    <row r="32" spans="1:66" ht="10.5" customHeight="1" x14ac:dyDescent="0.25">
      <c r="A32" s="16" t="s">
        <v>2</v>
      </c>
      <c r="B32" s="3">
        <f>B29*0.21491</f>
        <v>0</v>
      </c>
      <c r="C32" s="3">
        <f>C29*0.21491</f>
        <v>0</v>
      </c>
      <c r="D32" s="3">
        <f>D29*0.21491</f>
        <v>0</v>
      </c>
      <c r="E32" s="3">
        <f>E29*0.21491</f>
        <v>0</v>
      </c>
      <c r="F32" s="3">
        <f t="shared" si="7"/>
        <v>0</v>
      </c>
      <c r="G32" s="16" t="s">
        <v>2</v>
      </c>
      <c r="H32" s="3">
        <f>H29*0.21491</f>
        <v>0</v>
      </c>
      <c r="I32" s="3">
        <f>I29*0.21491</f>
        <v>0</v>
      </c>
      <c r="J32" s="3">
        <f>J29*0.21491</f>
        <v>0</v>
      </c>
      <c r="K32" s="3">
        <f>K29*0.21491</f>
        <v>0</v>
      </c>
      <c r="L32" s="3">
        <f t="shared" si="3"/>
        <v>0</v>
      </c>
      <c r="M32" s="16" t="s">
        <v>2</v>
      </c>
      <c r="N32" s="3">
        <f>N29*0.21491</f>
        <v>0</v>
      </c>
      <c r="O32" s="3">
        <f>O29*0.21491</f>
        <v>0</v>
      </c>
      <c r="P32" s="3">
        <f>P29*0.21491</f>
        <v>0</v>
      </c>
      <c r="Q32" s="3">
        <f>Q29*0.21491</f>
        <v>0</v>
      </c>
      <c r="R32" s="3">
        <f t="shared" si="4"/>
        <v>0</v>
      </c>
      <c r="S32" s="16" t="s">
        <v>2</v>
      </c>
      <c r="T32" s="3">
        <f>T29*0.21491</f>
        <v>0</v>
      </c>
      <c r="U32" s="3">
        <f>U29*0.21491</f>
        <v>0</v>
      </c>
      <c r="V32" s="3">
        <f>V29*0.21491</f>
        <v>0</v>
      </c>
      <c r="W32" s="3">
        <f>W29*0.21491</f>
        <v>0</v>
      </c>
      <c r="X32" s="3">
        <f t="shared" si="5"/>
        <v>0</v>
      </c>
      <c r="Y32" s="16" t="s">
        <v>2</v>
      </c>
      <c r="Z32" s="3">
        <f>Z29*0.21491</f>
        <v>0</v>
      </c>
      <c r="AA32" s="3">
        <f>AA29*0.21491</f>
        <v>0</v>
      </c>
      <c r="AB32" s="3">
        <f>AB29*0.21491</f>
        <v>0</v>
      </c>
      <c r="AC32" s="3">
        <f>AC29*0.21491</f>
        <v>0</v>
      </c>
      <c r="AD32" s="3">
        <f t="shared" si="6"/>
        <v>0</v>
      </c>
      <c r="AE32" s="3">
        <f t="shared" si="2"/>
        <v>0</v>
      </c>
    </row>
    <row r="33" spans="1:66" ht="10.5" customHeight="1" x14ac:dyDescent="0.25">
      <c r="A33" s="16" t="s">
        <v>3</v>
      </c>
      <c r="B33" s="3">
        <f>B29*0.2132</f>
        <v>0</v>
      </c>
      <c r="C33" s="3">
        <f>C29*0.2132</f>
        <v>0</v>
      </c>
      <c r="D33" s="3">
        <f>D29*0.2132</f>
        <v>0</v>
      </c>
      <c r="E33" s="3">
        <f>E29*0.2132</f>
        <v>0</v>
      </c>
      <c r="F33" s="3">
        <f t="shared" si="7"/>
        <v>0</v>
      </c>
      <c r="G33" s="16" t="s">
        <v>3</v>
      </c>
      <c r="H33" s="3">
        <f>H29*0.2132</f>
        <v>0</v>
      </c>
      <c r="I33" s="3">
        <f>I29*0.2132</f>
        <v>0</v>
      </c>
      <c r="J33" s="3">
        <f>J29*0.2132</f>
        <v>0</v>
      </c>
      <c r="K33" s="3">
        <f>K29*0.2132</f>
        <v>0</v>
      </c>
      <c r="L33" s="3">
        <f t="shared" si="3"/>
        <v>0</v>
      </c>
      <c r="M33" s="16" t="s">
        <v>3</v>
      </c>
      <c r="N33" s="3">
        <f>N29*0.2132</f>
        <v>0</v>
      </c>
      <c r="O33" s="3">
        <f>O29*0.2132</f>
        <v>0</v>
      </c>
      <c r="P33" s="3">
        <f>P29*0.2132</f>
        <v>0</v>
      </c>
      <c r="Q33" s="3">
        <f>Q29*0.2132</f>
        <v>0</v>
      </c>
      <c r="R33" s="3">
        <f t="shared" si="4"/>
        <v>0</v>
      </c>
      <c r="S33" s="16" t="s">
        <v>3</v>
      </c>
      <c r="T33" s="3">
        <f>T29*0.2132</f>
        <v>0</v>
      </c>
      <c r="U33" s="3">
        <f>U29*0.2132</f>
        <v>0</v>
      </c>
      <c r="V33" s="3">
        <f>V29*0.2132</f>
        <v>0</v>
      </c>
      <c r="W33" s="3">
        <f>W29*0.2132</f>
        <v>0</v>
      </c>
      <c r="X33" s="3">
        <f t="shared" si="5"/>
        <v>0</v>
      </c>
      <c r="Y33" s="16" t="s">
        <v>3</v>
      </c>
      <c r="Z33" s="3">
        <f>Z29*0.2132</f>
        <v>0</v>
      </c>
      <c r="AA33" s="3">
        <f>AA29*0.2132</f>
        <v>0</v>
      </c>
      <c r="AB33" s="3">
        <f>AB29*0.2132</f>
        <v>0</v>
      </c>
      <c r="AC33" s="3">
        <f>AC29*0.2132</f>
        <v>0</v>
      </c>
      <c r="AD33" s="3">
        <f t="shared" si="6"/>
        <v>0</v>
      </c>
      <c r="AE33" s="3">
        <f t="shared" si="2"/>
        <v>0</v>
      </c>
    </row>
    <row r="34" spans="1:66" ht="10.5" customHeight="1" x14ac:dyDescent="0.25">
      <c r="A34" s="16" t="s">
        <v>4</v>
      </c>
      <c r="B34" s="3">
        <f>B29*0.10355</f>
        <v>0</v>
      </c>
      <c r="C34" s="3">
        <f>C29*0.10355</f>
        <v>0</v>
      </c>
      <c r="D34" s="3">
        <f>D29*0.10355</f>
        <v>0</v>
      </c>
      <c r="E34" s="3">
        <f>E29*0.10355</f>
        <v>0</v>
      </c>
      <c r="F34" s="3">
        <f t="shared" si="7"/>
        <v>0</v>
      </c>
      <c r="G34" s="16" t="s">
        <v>4</v>
      </c>
      <c r="H34" s="3">
        <f>H29*0.10355</f>
        <v>0</v>
      </c>
      <c r="I34" s="3">
        <f>I29*0.10355</f>
        <v>0</v>
      </c>
      <c r="J34" s="3">
        <f>J29*0.10355</f>
        <v>0</v>
      </c>
      <c r="K34" s="3">
        <f>K29*0.10355</f>
        <v>0</v>
      </c>
      <c r="L34" s="3">
        <f t="shared" si="3"/>
        <v>0</v>
      </c>
      <c r="M34" s="16" t="s">
        <v>4</v>
      </c>
      <c r="N34" s="3">
        <f>N29*0.10355</f>
        <v>0</v>
      </c>
      <c r="O34" s="3">
        <f>O29*0.10355</f>
        <v>0</v>
      </c>
      <c r="P34" s="3">
        <f>P29*0.10355</f>
        <v>0</v>
      </c>
      <c r="Q34" s="3">
        <f>Q29*0.10355</f>
        <v>0</v>
      </c>
      <c r="R34" s="3">
        <f t="shared" si="4"/>
        <v>0</v>
      </c>
      <c r="S34" s="16" t="s">
        <v>4</v>
      </c>
      <c r="T34" s="3">
        <f>T29*0.10355</f>
        <v>0</v>
      </c>
      <c r="U34" s="3">
        <f>U29*0.10355</f>
        <v>0</v>
      </c>
      <c r="V34" s="3">
        <f>V29*0.10355</f>
        <v>0</v>
      </c>
      <c r="W34" s="3">
        <f>W29*0.10355</f>
        <v>0</v>
      </c>
      <c r="X34" s="3">
        <f t="shared" si="5"/>
        <v>0</v>
      </c>
      <c r="Y34" s="16" t="s">
        <v>4</v>
      </c>
      <c r="Z34" s="3">
        <f>Z29*0.10355</f>
        <v>0</v>
      </c>
      <c r="AA34" s="3">
        <f>AA29*0.10355</f>
        <v>0</v>
      </c>
      <c r="AB34" s="3">
        <f>AB29*0.10355</f>
        <v>0</v>
      </c>
      <c r="AC34" s="3">
        <f>AC29*0.10355</f>
        <v>0</v>
      </c>
      <c r="AD34" s="3">
        <f t="shared" si="6"/>
        <v>0</v>
      </c>
      <c r="AE34" s="3">
        <f t="shared" si="2"/>
        <v>0</v>
      </c>
    </row>
    <row r="35" spans="1:66" s="40" customFormat="1" ht="10.5" customHeight="1" x14ac:dyDescent="0.25"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</row>
    <row r="36" spans="1:66" ht="10.5" customHeight="1" x14ac:dyDescent="0.25">
      <c r="A36" s="74" t="s">
        <v>37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</row>
    <row r="37" spans="1:66" ht="10.5" customHeight="1" x14ac:dyDescent="0.25">
      <c r="A37" s="63">
        <v>2016</v>
      </c>
      <c r="B37" s="64"/>
      <c r="C37" s="64"/>
      <c r="D37" s="64"/>
      <c r="E37" s="64"/>
      <c r="F37" s="65"/>
      <c r="G37" s="63">
        <v>2017</v>
      </c>
      <c r="H37" s="64"/>
      <c r="I37" s="64"/>
      <c r="J37" s="64"/>
      <c r="K37" s="64"/>
      <c r="L37" s="65"/>
      <c r="M37" s="63">
        <v>2018</v>
      </c>
      <c r="N37" s="64"/>
      <c r="O37" s="64"/>
      <c r="P37" s="64"/>
      <c r="Q37" s="64"/>
      <c r="R37" s="65"/>
      <c r="S37" s="63">
        <v>2019</v>
      </c>
      <c r="T37" s="64"/>
      <c r="U37" s="64"/>
      <c r="V37" s="64"/>
      <c r="W37" s="64"/>
      <c r="X37" s="65"/>
      <c r="Y37" s="63">
        <v>2020</v>
      </c>
      <c r="Z37" s="64"/>
      <c r="AA37" s="64"/>
      <c r="AB37" s="64"/>
      <c r="AC37" s="64"/>
      <c r="AD37" s="65"/>
      <c r="AE37" s="49" t="s">
        <v>51</v>
      </c>
    </row>
    <row r="38" spans="1:66" ht="10.5" customHeight="1" x14ac:dyDescent="0.25">
      <c r="A38" s="16" t="s">
        <v>13</v>
      </c>
      <c r="B38" s="16" t="s">
        <v>9</v>
      </c>
      <c r="C38" s="16" t="s">
        <v>10</v>
      </c>
      <c r="D38" s="16" t="s">
        <v>11</v>
      </c>
      <c r="E38" s="16" t="s">
        <v>12</v>
      </c>
      <c r="F38" s="16" t="s">
        <v>14</v>
      </c>
      <c r="G38" s="16" t="s">
        <v>13</v>
      </c>
      <c r="H38" s="16" t="s">
        <v>9</v>
      </c>
      <c r="I38" s="16" t="s">
        <v>10</v>
      </c>
      <c r="J38" s="16" t="s">
        <v>11</v>
      </c>
      <c r="K38" s="16" t="s">
        <v>12</v>
      </c>
      <c r="L38" s="16" t="s">
        <v>14</v>
      </c>
      <c r="M38" s="16" t="s">
        <v>13</v>
      </c>
      <c r="N38" s="16" t="s">
        <v>9</v>
      </c>
      <c r="O38" s="16" t="s">
        <v>10</v>
      </c>
      <c r="P38" s="16" t="s">
        <v>11</v>
      </c>
      <c r="Q38" s="16" t="s">
        <v>12</v>
      </c>
      <c r="R38" s="16" t="s">
        <v>14</v>
      </c>
      <c r="S38" s="16" t="s">
        <v>13</v>
      </c>
      <c r="T38" s="16" t="s">
        <v>9</v>
      </c>
      <c r="U38" s="16" t="s">
        <v>10</v>
      </c>
      <c r="V38" s="16" t="s">
        <v>11</v>
      </c>
      <c r="W38" s="16" t="s">
        <v>12</v>
      </c>
      <c r="X38" s="16" t="s">
        <v>14</v>
      </c>
      <c r="Y38" s="16" t="s">
        <v>13</v>
      </c>
      <c r="Z38" s="16" t="s">
        <v>9</v>
      </c>
      <c r="AA38" s="16" t="s">
        <v>10</v>
      </c>
      <c r="AB38" s="16" t="s">
        <v>11</v>
      </c>
      <c r="AC38" s="16" t="s">
        <v>12</v>
      </c>
      <c r="AD38" s="16" t="s">
        <v>14</v>
      </c>
      <c r="AE38" s="49"/>
    </row>
    <row r="39" spans="1:66" ht="10.5" customHeight="1" x14ac:dyDescent="0.25">
      <c r="A39" s="16" t="s">
        <v>26</v>
      </c>
      <c r="B39" s="3">
        <f>Gevinster!B7</f>
        <v>0</v>
      </c>
      <c r="C39" s="3">
        <f>Gevinster!C7</f>
        <v>0</v>
      </c>
      <c r="D39" s="3">
        <f>Gevinster!D7</f>
        <v>0</v>
      </c>
      <c r="E39" s="3">
        <f>Gevinster!E7</f>
        <v>0</v>
      </c>
      <c r="F39" s="3">
        <f>SUM(B39:E39)</f>
        <v>0</v>
      </c>
      <c r="G39" s="16" t="s">
        <v>26</v>
      </c>
      <c r="H39" s="3">
        <f>Gevinster!H7</f>
        <v>0</v>
      </c>
      <c r="I39" s="3">
        <f>Gevinster!I7</f>
        <v>0</v>
      </c>
      <c r="J39" s="3">
        <f>Gevinster!J7</f>
        <v>0</v>
      </c>
      <c r="K39" s="3">
        <f>Gevinster!K7</f>
        <v>0</v>
      </c>
      <c r="L39" s="3">
        <f>SUM(H39:K39)</f>
        <v>0</v>
      </c>
      <c r="M39" s="16" t="s">
        <v>26</v>
      </c>
      <c r="N39" s="3">
        <f>Gevinster!N7</f>
        <v>0</v>
      </c>
      <c r="O39" s="3">
        <f>Gevinster!O7</f>
        <v>0</v>
      </c>
      <c r="P39" s="3">
        <f>Gevinster!P7</f>
        <v>0</v>
      </c>
      <c r="Q39" s="3">
        <f>Gevinster!Q7</f>
        <v>0</v>
      </c>
      <c r="R39" s="3">
        <f>SUM(N39:Q39)</f>
        <v>0</v>
      </c>
      <c r="S39" s="16" t="s">
        <v>26</v>
      </c>
      <c r="T39" s="3">
        <f>Gevinster!T7</f>
        <v>0</v>
      </c>
      <c r="U39" s="3">
        <f>Gevinster!U7</f>
        <v>0</v>
      </c>
      <c r="V39" s="3">
        <f>Gevinster!V7</f>
        <v>0</v>
      </c>
      <c r="W39" s="3">
        <f>Gevinster!W7</f>
        <v>0</v>
      </c>
      <c r="X39" s="3">
        <f>SUM(T39:W39)</f>
        <v>0</v>
      </c>
      <c r="Y39" s="16" t="s">
        <v>26</v>
      </c>
      <c r="Z39" s="3">
        <f>Gevinster!Z7</f>
        <v>0</v>
      </c>
      <c r="AA39" s="3">
        <f>Gevinster!AA7</f>
        <v>0</v>
      </c>
      <c r="AB39" s="3">
        <f>Gevinster!AB7</f>
        <v>0</v>
      </c>
      <c r="AC39" s="3">
        <f>Gevinster!AC7</f>
        <v>0</v>
      </c>
      <c r="AD39" s="3">
        <f>SUM(Z39:AC39)</f>
        <v>0</v>
      </c>
      <c r="AE39" s="3">
        <f>F39+L39+R39+X39+AD39</f>
        <v>0</v>
      </c>
    </row>
    <row r="40" spans="1:66" ht="10.5" customHeight="1" x14ac:dyDescent="0.25">
      <c r="A40" s="16" t="s">
        <v>0</v>
      </c>
      <c r="B40" s="3">
        <f>B39*0.31557</f>
        <v>0</v>
      </c>
      <c r="C40" s="3">
        <f>C39*0.31557</f>
        <v>0</v>
      </c>
      <c r="D40" s="3">
        <f>D39*0.31557</f>
        <v>0</v>
      </c>
      <c r="E40" s="3">
        <f>E39*0.31557</f>
        <v>0</v>
      </c>
      <c r="F40" s="3">
        <f>SUM(B40:E40)</f>
        <v>0</v>
      </c>
      <c r="G40" s="16" t="s">
        <v>0</v>
      </c>
      <c r="H40" s="3">
        <f>H39*0.31557</f>
        <v>0</v>
      </c>
      <c r="I40" s="3">
        <f>I39*0.31557</f>
        <v>0</v>
      </c>
      <c r="J40" s="3">
        <f>J39*0.31557</f>
        <v>0</v>
      </c>
      <c r="K40" s="3">
        <f>K39*0.31557</f>
        <v>0</v>
      </c>
      <c r="L40" s="3">
        <f t="shared" ref="L40:L44" si="8">SUM(H40:K40)</f>
        <v>0</v>
      </c>
      <c r="M40" s="16" t="s">
        <v>0</v>
      </c>
      <c r="N40" s="3">
        <f>N39*0.31557</f>
        <v>0</v>
      </c>
      <c r="O40" s="3">
        <f>O39*0.31557</f>
        <v>0</v>
      </c>
      <c r="P40" s="3">
        <f>P39*0.31557</f>
        <v>0</v>
      </c>
      <c r="Q40" s="3">
        <f>Q39*0.31557</f>
        <v>0</v>
      </c>
      <c r="R40" s="3">
        <f t="shared" ref="R40:R44" si="9">SUM(N40:Q40)</f>
        <v>0</v>
      </c>
      <c r="S40" s="16" t="s">
        <v>0</v>
      </c>
      <c r="T40" s="3">
        <f>T39*0.31557</f>
        <v>0</v>
      </c>
      <c r="U40" s="3">
        <f>U39*0.31557</f>
        <v>0</v>
      </c>
      <c r="V40" s="3">
        <f>V39*0.31557</f>
        <v>0</v>
      </c>
      <c r="W40" s="3">
        <f>W39*0.31557</f>
        <v>0</v>
      </c>
      <c r="X40" s="3">
        <f t="shared" ref="X40:X44" si="10">SUM(T40:W40)</f>
        <v>0</v>
      </c>
      <c r="Y40" s="16" t="s">
        <v>0</v>
      </c>
      <c r="Z40" s="3">
        <f>Z39*0.31557</f>
        <v>0</v>
      </c>
      <c r="AA40" s="3">
        <f>AA39*0.31557</f>
        <v>0</v>
      </c>
      <c r="AB40" s="3">
        <f>AB39*0.31557</f>
        <v>0</v>
      </c>
      <c r="AC40" s="3">
        <f>AC39*0.31557</f>
        <v>0</v>
      </c>
      <c r="AD40" s="3">
        <f t="shared" ref="AD40:AD44" si="11">SUM(Z40:AC40)</f>
        <v>0</v>
      </c>
      <c r="AE40" s="3">
        <f t="shared" ref="AE40:AE43" si="12">F40+L40+R40+X40+AD40</f>
        <v>0</v>
      </c>
    </row>
    <row r="41" spans="1:66" ht="10.5" customHeight="1" x14ac:dyDescent="0.25">
      <c r="A41" s="16" t="s">
        <v>1</v>
      </c>
      <c r="B41" s="3">
        <f>B39*0.15276</f>
        <v>0</v>
      </c>
      <c r="C41" s="3">
        <f>C39*0.15276</f>
        <v>0</v>
      </c>
      <c r="D41" s="3">
        <f>D39*0.15276</f>
        <v>0</v>
      </c>
      <c r="E41" s="3">
        <f>E39*0.15276</f>
        <v>0</v>
      </c>
      <c r="F41" s="3">
        <f t="shared" ref="F41:F44" si="13">SUM(B41:E41)</f>
        <v>0</v>
      </c>
      <c r="G41" s="16" t="s">
        <v>1</v>
      </c>
      <c r="H41" s="3">
        <f>H39*0.15276</f>
        <v>0</v>
      </c>
      <c r="I41" s="3">
        <f>I39*0.15276</f>
        <v>0</v>
      </c>
      <c r="J41" s="3">
        <f>J39*0.15276</f>
        <v>0</v>
      </c>
      <c r="K41" s="3">
        <f>K39*0.15276</f>
        <v>0</v>
      </c>
      <c r="L41" s="3">
        <f t="shared" si="8"/>
        <v>0</v>
      </c>
      <c r="M41" s="16" t="s">
        <v>1</v>
      </c>
      <c r="N41" s="3">
        <f>N39*0.15276</f>
        <v>0</v>
      </c>
      <c r="O41" s="3">
        <f>O39*0.15276</f>
        <v>0</v>
      </c>
      <c r="P41" s="3">
        <f>P39*0.15276</f>
        <v>0</v>
      </c>
      <c r="Q41" s="3">
        <f>Q39*0.15276</f>
        <v>0</v>
      </c>
      <c r="R41" s="3">
        <f>SUM(N41:Q41)</f>
        <v>0</v>
      </c>
      <c r="S41" s="16" t="s">
        <v>1</v>
      </c>
      <c r="T41" s="3">
        <f>T39*0.15276</f>
        <v>0</v>
      </c>
      <c r="U41" s="3">
        <f>U39*0.15276</f>
        <v>0</v>
      </c>
      <c r="V41" s="3">
        <f>V39*0.15276</f>
        <v>0</v>
      </c>
      <c r="W41" s="3">
        <f>W39*0.15276</f>
        <v>0</v>
      </c>
      <c r="X41" s="3">
        <f t="shared" si="10"/>
        <v>0</v>
      </c>
      <c r="Y41" s="16" t="s">
        <v>1</v>
      </c>
      <c r="Z41" s="3">
        <f>Z39*0.15276</f>
        <v>0</v>
      </c>
      <c r="AA41" s="3">
        <f>AA39*0.15276</f>
        <v>0</v>
      </c>
      <c r="AB41" s="3">
        <f>AB39*0.15276</f>
        <v>0</v>
      </c>
      <c r="AC41" s="3">
        <f>AC39*0.15276</f>
        <v>0</v>
      </c>
      <c r="AD41" s="3">
        <f t="shared" si="11"/>
        <v>0</v>
      </c>
      <c r="AE41" s="3">
        <f t="shared" si="12"/>
        <v>0</v>
      </c>
    </row>
    <row r="42" spans="1:66" ht="10.5" customHeight="1" x14ac:dyDescent="0.25">
      <c r="A42" s="16" t="s">
        <v>2</v>
      </c>
      <c r="B42" s="3">
        <f>B39*0.21491</f>
        <v>0</v>
      </c>
      <c r="C42" s="3">
        <f>C39*0.21491</f>
        <v>0</v>
      </c>
      <c r="D42" s="3">
        <f>D39*0.21491</f>
        <v>0</v>
      </c>
      <c r="E42" s="3">
        <f>E39*0.21491</f>
        <v>0</v>
      </c>
      <c r="F42" s="3">
        <f t="shared" si="13"/>
        <v>0</v>
      </c>
      <c r="G42" s="16" t="s">
        <v>2</v>
      </c>
      <c r="H42" s="3">
        <f>H39*0.21491</f>
        <v>0</v>
      </c>
      <c r="I42" s="3">
        <f>I39*0.21491</f>
        <v>0</v>
      </c>
      <c r="J42" s="3">
        <f>J39*0.21491</f>
        <v>0</v>
      </c>
      <c r="K42" s="3">
        <f>K39*0.21491</f>
        <v>0</v>
      </c>
      <c r="L42" s="3">
        <f t="shared" si="8"/>
        <v>0</v>
      </c>
      <c r="M42" s="16" t="s">
        <v>2</v>
      </c>
      <c r="N42" s="3">
        <f>N39*0.21491</f>
        <v>0</v>
      </c>
      <c r="O42" s="3">
        <f>O39*0.21491</f>
        <v>0</v>
      </c>
      <c r="P42" s="3">
        <f>P39*0.21491</f>
        <v>0</v>
      </c>
      <c r="Q42" s="3">
        <f>Q39*0.21491</f>
        <v>0</v>
      </c>
      <c r="R42" s="3">
        <f t="shared" si="9"/>
        <v>0</v>
      </c>
      <c r="S42" s="16" t="s">
        <v>2</v>
      </c>
      <c r="T42" s="3">
        <f>T39*0.21491</f>
        <v>0</v>
      </c>
      <c r="U42" s="3">
        <f>U39*0.21491</f>
        <v>0</v>
      </c>
      <c r="V42" s="3">
        <f>V39*0.21491</f>
        <v>0</v>
      </c>
      <c r="W42" s="3">
        <f>W39*0.21491</f>
        <v>0</v>
      </c>
      <c r="X42" s="3">
        <f t="shared" si="10"/>
        <v>0</v>
      </c>
      <c r="Y42" s="16" t="s">
        <v>2</v>
      </c>
      <c r="Z42" s="3">
        <f>Z39*0.21491</f>
        <v>0</v>
      </c>
      <c r="AA42" s="3">
        <f>AA39*0.21491</f>
        <v>0</v>
      </c>
      <c r="AB42" s="3">
        <f>AB39*0.21491</f>
        <v>0</v>
      </c>
      <c r="AC42" s="3">
        <f>AC39*0.21491</f>
        <v>0</v>
      </c>
      <c r="AD42" s="3">
        <f t="shared" si="11"/>
        <v>0</v>
      </c>
      <c r="AE42" s="3">
        <f t="shared" si="12"/>
        <v>0</v>
      </c>
    </row>
    <row r="43" spans="1:66" ht="10.5" customHeight="1" x14ac:dyDescent="0.25">
      <c r="A43" s="16" t="s">
        <v>3</v>
      </c>
      <c r="B43" s="3">
        <f>B39*0.2132</f>
        <v>0</v>
      </c>
      <c r="C43" s="3">
        <f>C39*0.2132</f>
        <v>0</v>
      </c>
      <c r="D43" s="3">
        <f>D39*0.2132</f>
        <v>0</v>
      </c>
      <c r="E43" s="3">
        <f>E39*0.2132</f>
        <v>0</v>
      </c>
      <c r="F43" s="3">
        <f t="shared" si="13"/>
        <v>0</v>
      </c>
      <c r="G43" s="16" t="s">
        <v>3</v>
      </c>
      <c r="H43" s="3">
        <f>H39*0.2132</f>
        <v>0</v>
      </c>
      <c r="I43" s="3">
        <f>I39*0.2132</f>
        <v>0</v>
      </c>
      <c r="J43" s="3">
        <f>J39*0.2132</f>
        <v>0</v>
      </c>
      <c r="K43" s="3">
        <f>K39*0.2132</f>
        <v>0</v>
      </c>
      <c r="L43" s="3">
        <f t="shared" si="8"/>
        <v>0</v>
      </c>
      <c r="M43" s="16" t="s">
        <v>3</v>
      </c>
      <c r="N43" s="3">
        <f>N39*0.2132</f>
        <v>0</v>
      </c>
      <c r="O43" s="3">
        <f>O39*0.2132</f>
        <v>0</v>
      </c>
      <c r="P43" s="3">
        <f>P39*0.2132</f>
        <v>0</v>
      </c>
      <c r="Q43" s="3">
        <f>Q39*0.2132</f>
        <v>0</v>
      </c>
      <c r="R43" s="3">
        <f t="shared" si="9"/>
        <v>0</v>
      </c>
      <c r="S43" s="16" t="s">
        <v>3</v>
      </c>
      <c r="T43" s="3">
        <f>T39*0.2132</f>
        <v>0</v>
      </c>
      <c r="U43" s="3">
        <f>U39*0.2132</f>
        <v>0</v>
      </c>
      <c r="V43" s="3">
        <f>V39*0.2132</f>
        <v>0</v>
      </c>
      <c r="W43" s="3">
        <f>W39*0.2132</f>
        <v>0</v>
      </c>
      <c r="X43" s="3">
        <f t="shared" si="10"/>
        <v>0</v>
      </c>
      <c r="Y43" s="16" t="s">
        <v>3</v>
      </c>
      <c r="Z43" s="3">
        <f>Z39*0.2132</f>
        <v>0</v>
      </c>
      <c r="AA43" s="3">
        <f>AA39*0.2132</f>
        <v>0</v>
      </c>
      <c r="AB43" s="3">
        <f>AB39*0.2132</f>
        <v>0</v>
      </c>
      <c r="AC43" s="3">
        <f>AC39*0.2132</f>
        <v>0</v>
      </c>
      <c r="AD43" s="3">
        <f t="shared" si="11"/>
        <v>0</v>
      </c>
      <c r="AE43" s="3">
        <f t="shared" si="12"/>
        <v>0</v>
      </c>
    </row>
    <row r="44" spans="1:66" ht="10.5" customHeight="1" x14ac:dyDescent="0.25">
      <c r="A44" s="16" t="s">
        <v>4</v>
      </c>
      <c r="B44" s="3">
        <f>B39*0.10355</f>
        <v>0</v>
      </c>
      <c r="C44" s="3">
        <f>C39*0.10355</f>
        <v>0</v>
      </c>
      <c r="D44" s="3">
        <f>D39*0.10355</f>
        <v>0</v>
      </c>
      <c r="E44" s="3">
        <f>E39*0.10355</f>
        <v>0</v>
      </c>
      <c r="F44" s="3">
        <f t="shared" si="13"/>
        <v>0</v>
      </c>
      <c r="G44" s="16" t="s">
        <v>4</v>
      </c>
      <c r="H44" s="3">
        <f>H39*0.10355</f>
        <v>0</v>
      </c>
      <c r="I44" s="3">
        <f>I39*0.10355</f>
        <v>0</v>
      </c>
      <c r="J44" s="3">
        <f>J39*0.10355</f>
        <v>0</v>
      </c>
      <c r="K44" s="3">
        <f>K39*0.10355</f>
        <v>0</v>
      </c>
      <c r="L44" s="3">
        <f t="shared" si="8"/>
        <v>0</v>
      </c>
      <c r="M44" s="16" t="s">
        <v>4</v>
      </c>
      <c r="N44" s="3">
        <f>N39*0.10355</f>
        <v>0</v>
      </c>
      <c r="O44" s="3">
        <f>O39*0.10355</f>
        <v>0</v>
      </c>
      <c r="P44" s="3">
        <f>P39*0.10355</f>
        <v>0</v>
      </c>
      <c r="Q44" s="3">
        <f>Q39*0.10355</f>
        <v>0</v>
      </c>
      <c r="R44" s="3">
        <f t="shared" si="9"/>
        <v>0</v>
      </c>
      <c r="S44" s="16" t="s">
        <v>4</v>
      </c>
      <c r="T44" s="3">
        <f>T39*0.10355</f>
        <v>0</v>
      </c>
      <c r="U44" s="3">
        <f>U39*0.10355</f>
        <v>0</v>
      </c>
      <c r="V44" s="3">
        <f>V39*0.10355</f>
        <v>0</v>
      </c>
      <c r="W44" s="3">
        <f>W39*0.10355</f>
        <v>0</v>
      </c>
      <c r="X44" s="3">
        <f t="shared" si="10"/>
        <v>0</v>
      </c>
      <c r="Y44" s="16" t="s">
        <v>4</v>
      </c>
      <c r="Z44" s="3">
        <f>Z39*0.10355</f>
        <v>0</v>
      </c>
      <c r="AA44" s="3">
        <f>AA39*0.10355</f>
        <v>0</v>
      </c>
      <c r="AB44" s="3">
        <f>AB39*0.10355</f>
        <v>0</v>
      </c>
      <c r="AC44" s="3">
        <f>AC39*0.10355</f>
        <v>0</v>
      </c>
      <c r="AD44" s="3">
        <f t="shared" si="11"/>
        <v>0</v>
      </c>
      <c r="AE44" s="3">
        <f>F44+L44+R44+X44+AD44</f>
        <v>0</v>
      </c>
    </row>
    <row r="45" spans="1:66" s="40" customFormat="1" x14ac:dyDescent="0.25"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40" customFormat="1" x14ac:dyDescent="0.25"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</row>
    <row r="47" spans="1:66" s="40" customFormat="1" x14ac:dyDescent="0.25"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40" customFormat="1" x14ac:dyDescent="0.25"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</row>
    <row r="49" spans="37:66" s="40" customFormat="1" x14ac:dyDescent="0.25"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</row>
    <row r="50" spans="37:66" s="40" customFormat="1" x14ac:dyDescent="0.25"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</row>
    <row r="51" spans="37:66" s="40" customFormat="1" x14ac:dyDescent="0.25"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</row>
    <row r="52" spans="37:66" s="40" customFormat="1" x14ac:dyDescent="0.25"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</row>
    <row r="53" spans="37:66" s="40" customFormat="1" x14ac:dyDescent="0.25"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</row>
    <row r="54" spans="37:66" s="40" customFormat="1" x14ac:dyDescent="0.25"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</row>
    <row r="55" spans="37:66" s="40" customFormat="1" x14ac:dyDescent="0.25"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</row>
    <row r="56" spans="37:66" s="40" customFormat="1" x14ac:dyDescent="0.25"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</row>
    <row r="57" spans="37:66" s="40" customFormat="1" x14ac:dyDescent="0.25"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</row>
    <row r="58" spans="37:66" s="40" customFormat="1" x14ac:dyDescent="0.25"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</row>
    <row r="59" spans="37:66" s="40" customFormat="1" x14ac:dyDescent="0.25"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</row>
    <row r="60" spans="37:66" s="40" customFormat="1" x14ac:dyDescent="0.25"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</row>
    <row r="61" spans="37:66" s="40" customFormat="1" x14ac:dyDescent="0.25"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</row>
    <row r="62" spans="37:66" s="40" customFormat="1" x14ac:dyDescent="0.25"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</row>
    <row r="63" spans="37:66" s="40" customFormat="1" x14ac:dyDescent="0.25"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</row>
    <row r="64" spans="37:66" s="40" customFormat="1" x14ac:dyDescent="0.25"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</row>
    <row r="65" spans="37:66" s="40" customFormat="1" x14ac:dyDescent="0.25"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</row>
    <row r="66" spans="37:66" s="40" customFormat="1" x14ac:dyDescent="0.25"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</row>
    <row r="67" spans="37:66" s="40" customFormat="1" x14ac:dyDescent="0.25"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</row>
    <row r="68" spans="37:66" s="40" customFormat="1" x14ac:dyDescent="0.25"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</row>
    <row r="69" spans="37:66" s="40" customFormat="1" x14ac:dyDescent="0.25"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</row>
    <row r="70" spans="37:66" s="40" customFormat="1" x14ac:dyDescent="0.25"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</row>
    <row r="71" spans="37:66" s="40" customFormat="1" x14ac:dyDescent="0.25"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</row>
    <row r="72" spans="37:66" s="40" customFormat="1" x14ac:dyDescent="0.25"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</row>
    <row r="73" spans="37:66" s="40" customFormat="1" x14ac:dyDescent="0.25"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</row>
    <row r="74" spans="37:66" s="40" customFormat="1" x14ac:dyDescent="0.25"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</row>
    <row r="75" spans="37:66" s="40" customFormat="1" x14ac:dyDescent="0.25"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</row>
    <row r="76" spans="37:66" s="40" customFormat="1" x14ac:dyDescent="0.25"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</row>
    <row r="77" spans="37:66" s="40" customFormat="1" x14ac:dyDescent="0.25"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</row>
    <row r="78" spans="37:66" s="40" customFormat="1" x14ac:dyDescent="0.25"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</row>
    <row r="79" spans="37:66" s="40" customFormat="1" x14ac:dyDescent="0.25"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</row>
    <row r="80" spans="37:66" s="40" customFormat="1" x14ac:dyDescent="0.25"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</row>
    <row r="81" spans="37:66" s="40" customFormat="1" x14ac:dyDescent="0.25"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</row>
    <row r="82" spans="37:66" s="40" customFormat="1" x14ac:dyDescent="0.25"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</row>
    <row r="83" spans="37:66" s="40" customFormat="1" x14ac:dyDescent="0.25"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</row>
    <row r="84" spans="37:66" s="40" customFormat="1" x14ac:dyDescent="0.25"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</row>
    <row r="85" spans="37:66" s="40" customFormat="1" x14ac:dyDescent="0.25"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</row>
    <row r="86" spans="37:66" s="40" customFormat="1" x14ac:dyDescent="0.25"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</row>
    <row r="87" spans="37:66" s="40" customFormat="1" x14ac:dyDescent="0.25"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</row>
    <row r="88" spans="37:66" s="40" customFormat="1" x14ac:dyDescent="0.25"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</row>
    <row r="89" spans="37:66" s="40" customFormat="1" x14ac:dyDescent="0.25"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</row>
    <row r="90" spans="37:66" s="40" customFormat="1" x14ac:dyDescent="0.25"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</row>
    <row r="91" spans="37:66" s="40" customFormat="1" x14ac:dyDescent="0.25"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</row>
    <row r="92" spans="37:66" s="40" customFormat="1" x14ac:dyDescent="0.25"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</row>
    <row r="93" spans="37:66" s="40" customFormat="1" x14ac:dyDescent="0.25"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</row>
    <row r="94" spans="37:66" s="40" customFormat="1" x14ac:dyDescent="0.25"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</row>
    <row r="95" spans="37:66" s="40" customFormat="1" x14ac:dyDescent="0.25"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</row>
    <row r="96" spans="37:66" s="40" customFormat="1" x14ac:dyDescent="0.25"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</row>
    <row r="97" spans="37:66" s="40" customFormat="1" x14ac:dyDescent="0.25"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</row>
    <row r="98" spans="37:66" s="40" customFormat="1" x14ac:dyDescent="0.25"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</row>
    <row r="99" spans="37:66" s="40" customFormat="1" x14ac:dyDescent="0.25"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</row>
    <row r="100" spans="37:66" s="40" customFormat="1" x14ac:dyDescent="0.25"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</row>
    <row r="101" spans="37:66" s="40" customFormat="1" x14ac:dyDescent="0.25"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</row>
    <row r="102" spans="37:66" s="40" customFormat="1" x14ac:dyDescent="0.25"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</row>
    <row r="103" spans="37:66" s="40" customFormat="1" x14ac:dyDescent="0.25"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</row>
    <row r="104" spans="37:66" s="40" customFormat="1" x14ac:dyDescent="0.25"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</row>
    <row r="105" spans="37:66" s="40" customFormat="1" x14ac:dyDescent="0.25"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</row>
    <row r="106" spans="37:66" s="40" customFormat="1" x14ac:dyDescent="0.25"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</row>
    <row r="107" spans="37:66" s="40" customFormat="1" x14ac:dyDescent="0.25"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</row>
    <row r="108" spans="37:66" s="40" customFormat="1" x14ac:dyDescent="0.25"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</row>
    <row r="109" spans="37:66" s="40" customFormat="1" x14ac:dyDescent="0.25"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</row>
    <row r="110" spans="37:66" s="40" customFormat="1" x14ac:dyDescent="0.25"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</row>
    <row r="111" spans="37:66" s="40" customFormat="1" x14ac:dyDescent="0.25"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</row>
    <row r="112" spans="37:66" s="40" customFormat="1" x14ac:dyDescent="0.25"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</row>
    <row r="113" spans="37:66" s="40" customFormat="1" x14ac:dyDescent="0.25"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</row>
    <row r="114" spans="37:66" s="40" customFormat="1" x14ac:dyDescent="0.25"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</row>
    <row r="115" spans="37:66" s="40" customFormat="1" x14ac:dyDescent="0.25"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</row>
    <row r="116" spans="37:66" s="40" customFormat="1" x14ac:dyDescent="0.25"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</row>
    <row r="117" spans="37:66" s="40" customFormat="1" x14ac:dyDescent="0.25"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</row>
    <row r="118" spans="37:66" s="40" customFormat="1" x14ac:dyDescent="0.25"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</row>
    <row r="119" spans="37:66" s="40" customFormat="1" x14ac:dyDescent="0.25"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</row>
    <row r="120" spans="37:66" s="40" customFormat="1" x14ac:dyDescent="0.25"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</row>
    <row r="121" spans="37:66" s="40" customFormat="1" x14ac:dyDescent="0.25"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</row>
    <row r="122" spans="37:66" s="40" customFormat="1" x14ac:dyDescent="0.25"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</row>
    <row r="123" spans="37:66" s="40" customFormat="1" x14ac:dyDescent="0.25"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</row>
    <row r="124" spans="37:66" s="40" customFormat="1" x14ac:dyDescent="0.25"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</row>
    <row r="125" spans="37:66" s="40" customFormat="1" x14ac:dyDescent="0.25"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</row>
    <row r="126" spans="37:66" s="40" customFormat="1" x14ac:dyDescent="0.25"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</row>
    <row r="127" spans="37:66" s="40" customFormat="1" x14ac:dyDescent="0.25"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</row>
    <row r="128" spans="37:66" s="40" customFormat="1" x14ac:dyDescent="0.25"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</row>
    <row r="129" spans="37:66" s="40" customFormat="1" x14ac:dyDescent="0.25"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</row>
    <row r="130" spans="37:66" s="40" customFormat="1" x14ac:dyDescent="0.25"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</row>
  </sheetData>
  <mergeCells count="51">
    <mergeCell ref="AE37:AE38"/>
    <mergeCell ref="A36:AE36"/>
    <mergeCell ref="A26:AE26"/>
    <mergeCell ref="A4:Q4"/>
    <mergeCell ref="AE14:AE15"/>
    <mergeCell ref="A13:AE13"/>
    <mergeCell ref="AE27:AE28"/>
    <mergeCell ref="L8:P8"/>
    <mergeCell ref="L9:P9"/>
    <mergeCell ref="L10:P10"/>
    <mergeCell ref="L11:P11"/>
    <mergeCell ref="A37:F37"/>
    <mergeCell ref="G37:L37"/>
    <mergeCell ref="M37:R37"/>
    <mergeCell ref="S37:X37"/>
    <mergeCell ref="Y37:AD37"/>
    <mergeCell ref="B11:D11"/>
    <mergeCell ref="G5:K5"/>
    <mergeCell ref="G6:K6"/>
    <mergeCell ref="G7:K7"/>
    <mergeCell ref="G8:K8"/>
    <mergeCell ref="G9:K9"/>
    <mergeCell ref="G10:K10"/>
    <mergeCell ref="G11:K11"/>
    <mergeCell ref="B8:D8"/>
    <mergeCell ref="B9:D9"/>
    <mergeCell ref="B10:D10"/>
    <mergeCell ref="E8:F8"/>
    <mergeCell ref="E9:F9"/>
    <mergeCell ref="L7:P7"/>
    <mergeCell ref="B6:D6"/>
    <mergeCell ref="B7:D7"/>
    <mergeCell ref="E5:F5"/>
    <mergeCell ref="E6:F6"/>
    <mergeCell ref="E7:F7"/>
    <mergeCell ref="A1:AD2"/>
    <mergeCell ref="Y27:AD27"/>
    <mergeCell ref="Y14:AD14"/>
    <mergeCell ref="A14:F14"/>
    <mergeCell ref="G14:L14"/>
    <mergeCell ref="M14:R14"/>
    <mergeCell ref="S14:X14"/>
    <mergeCell ref="A27:F27"/>
    <mergeCell ref="G27:L27"/>
    <mergeCell ref="M27:R27"/>
    <mergeCell ref="S27:X27"/>
    <mergeCell ref="E10:F10"/>
    <mergeCell ref="E11:F11"/>
    <mergeCell ref="B5:D5"/>
    <mergeCell ref="L5:P5"/>
    <mergeCell ref="L6:P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/>
  </sheetViews>
  <sheetFormatPr defaultRowHeight="15" x14ac:dyDescent="0.25"/>
  <cols>
    <col min="1" max="1" width="5.42578125" customWidth="1"/>
    <col min="2" max="6" width="4.42578125" customWidth="1"/>
    <col min="7" max="7" width="5.42578125" customWidth="1"/>
    <col min="8" max="10" width="4.42578125" customWidth="1"/>
    <col min="11" max="11" width="5" customWidth="1"/>
    <col min="12" max="13" width="5.42578125" customWidth="1"/>
    <col min="14" max="17" width="4.42578125" customWidth="1"/>
    <col min="18" max="19" width="5.42578125" customWidth="1"/>
    <col min="20" max="24" width="4.42578125" customWidth="1"/>
    <col min="25" max="25" width="5.42578125" customWidth="1"/>
    <col min="26" max="30" width="4.42578125" customWidth="1"/>
  </cols>
  <sheetData>
    <row r="1" spans="1:30" x14ac:dyDescent="0.25">
      <c r="A1" s="1" t="s">
        <v>49</v>
      </c>
    </row>
    <row r="2" spans="1:30" ht="10.5" customHeight="1" x14ac:dyDescent="0.25"/>
    <row r="3" spans="1:30" ht="10.5" customHeight="1" x14ac:dyDescent="0.25"/>
    <row r="4" spans="1:30" ht="10.5" customHeight="1" x14ac:dyDescent="0.25">
      <c r="A4" s="9" t="s">
        <v>22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s="1" customFormat="1" ht="10.5" customHeight="1" x14ac:dyDescent="0.2">
      <c r="A5" s="82" t="str">
        <f>(Resultat!A4)</f>
        <v>Oversigt for hele perioden (2016-2020)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/>
      <c r="R5" s="85" t="s">
        <v>41</v>
      </c>
      <c r="S5" s="86"/>
      <c r="T5" s="86"/>
      <c r="U5" s="86"/>
      <c r="V5" s="86"/>
      <c r="W5" s="87"/>
      <c r="Y5" s="60" t="s">
        <v>42</v>
      </c>
      <c r="Z5" s="61"/>
      <c r="AA5" s="61"/>
      <c r="AB5" s="61"/>
      <c r="AC5" s="61"/>
      <c r="AD5" s="62"/>
    </row>
    <row r="6" spans="1:30" s="1" customFormat="1" ht="10.5" customHeight="1" x14ac:dyDescent="0.2">
      <c r="A6" s="2" t="s">
        <v>13</v>
      </c>
      <c r="B6" s="91" t="s">
        <v>18</v>
      </c>
      <c r="C6" s="92"/>
      <c r="D6" s="91" t="s">
        <v>19</v>
      </c>
      <c r="E6" s="92"/>
      <c r="F6" s="91" t="s">
        <v>38</v>
      </c>
      <c r="G6" s="93"/>
      <c r="H6" s="93"/>
      <c r="I6" s="93"/>
      <c r="J6" s="92"/>
      <c r="K6" s="91" t="s">
        <v>39</v>
      </c>
      <c r="L6" s="93"/>
      <c r="M6" s="93"/>
      <c r="N6" s="92"/>
      <c r="O6" s="2" t="s">
        <v>14</v>
      </c>
      <c r="R6" s="2" t="s">
        <v>13</v>
      </c>
      <c r="S6" s="2">
        <f>(Investeringer!B83)</f>
        <v>2016</v>
      </c>
      <c r="T6" s="2">
        <f>(Investeringer!C83)</f>
        <v>2017</v>
      </c>
      <c r="U6" s="2">
        <f>(Investeringer!D83)</f>
        <v>2018</v>
      </c>
      <c r="V6" s="2">
        <f>(Investeringer!E83)</f>
        <v>2019</v>
      </c>
      <c r="W6" s="2">
        <f>(Investeringer!F83)</f>
        <v>2020</v>
      </c>
      <c r="Y6" s="2" t="s">
        <v>13</v>
      </c>
      <c r="Z6" s="2">
        <f>(Gevinster!B62)</f>
        <v>2016</v>
      </c>
      <c r="AA6" s="2">
        <f>(Gevinster!C62)</f>
        <v>2017</v>
      </c>
      <c r="AB6" s="2">
        <f>(Gevinster!D62)</f>
        <v>2018</v>
      </c>
      <c r="AC6" s="2">
        <f>(Gevinster!E62)</f>
        <v>2019</v>
      </c>
      <c r="AD6" s="2">
        <f>(Gevinster!F62)</f>
        <v>2020</v>
      </c>
    </row>
    <row r="7" spans="1:30" s="1" customFormat="1" ht="10.5" customHeight="1" x14ac:dyDescent="0.2">
      <c r="A7" s="4" t="s">
        <v>0</v>
      </c>
      <c r="B7" s="79">
        <f>(Resultat!B6)</f>
        <v>0</v>
      </c>
      <c r="C7" s="80"/>
      <c r="D7" s="79">
        <f>(Resultat!E6)</f>
        <v>0</v>
      </c>
      <c r="E7" s="80"/>
      <c r="F7" s="79">
        <f>Resultat!G6</f>
        <v>0</v>
      </c>
      <c r="G7" s="81"/>
      <c r="H7" s="81"/>
      <c r="I7" s="81"/>
      <c r="J7" s="80"/>
      <c r="K7" s="79">
        <f>Resultat!L6</f>
        <v>0</v>
      </c>
      <c r="L7" s="81"/>
      <c r="M7" s="81"/>
      <c r="N7" s="80"/>
      <c r="O7" s="4">
        <f>(Resultat!Q6)</f>
        <v>0</v>
      </c>
      <c r="R7" s="4" t="s">
        <v>26</v>
      </c>
      <c r="S7" s="4">
        <f>(Investeringer!B84)</f>
        <v>0</v>
      </c>
      <c r="T7" s="4">
        <f>(Investeringer!C84)</f>
        <v>0</v>
      </c>
      <c r="U7" s="4">
        <f>(Investeringer!D84)</f>
        <v>0</v>
      </c>
      <c r="V7" s="4">
        <f>(Investeringer!E84)</f>
        <v>0</v>
      </c>
      <c r="W7" s="4">
        <f>(Investeringer!F84)</f>
        <v>0</v>
      </c>
      <c r="Y7" s="4" t="s">
        <v>26</v>
      </c>
      <c r="Z7" s="4">
        <f>(Gevinster!B63)</f>
        <v>0</v>
      </c>
      <c r="AA7" s="4">
        <f>(Gevinster!C63)</f>
        <v>0</v>
      </c>
      <c r="AB7" s="4">
        <f>(Gevinster!D63)</f>
        <v>0</v>
      </c>
      <c r="AC7" s="4">
        <f>(Gevinster!E63)</f>
        <v>0</v>
      </c>
      <c r="AD7" s="4">
        <f>(Gevinster!F63)</f>
        <v>0</v>
      </c>
    </row>
    <row r="8" spans="1:30" s="1" customFormat="1" ht="10.5" customHeight="1" x14ac:dyDescent="0.2">
      <c r="A8" s="4" t="s">
        <v>1</v>
      </c>
      <c r="B8" s="79">
        <f>(Resultat!B7)</f>
        <v>0</v>
      </c>
      <c r="C8" s="80"/>
      <c r="D8" s="79">
        <f>(Resultat!E7)</f>
        <v>0</v>
      </c>
      <c r="E8" s="80"/>
      <c r="F8" s="79">
        <f>Resultat!G7</f>
        <v>0</v>
      </c>
      <c r="G8" s="81"/>
      <c r="H8" s="81"/>
      <c r="I8" s="81"/>
      <c r="J8" s="80"/>
      <c r="K8" s="79">
        <f>Resultat!L7</f>
        <v>0</v>
      </c>
      <c r="L8" s="81"/>
      <c r="M8" s="81"/>
      <c r="N8" s="80"/>
      <c r="O8" s="4">
        <f>(Resultat!Q7)</f>
        <v>0</v>
      </c>
      <c r="R8" s="4" t="s">
        <v>0</v>
      </c>
      <c r="S8" s="4">
        <f>(Investeringer!B85)</f>
        <v>0</v>
      </c>
      <c r="T8" s="4">
        <f>(Investeringer!C85)</f>
        <v>0</v>
      </c>
      <c r="U8" s="4">
        <f>(Investeringer!D85)</f>
        <v>0</v>
      </c>
      <c r="V8" s="4">
        <f>(Investeringer!E85)</f>
        <v>0</v>
      </c>
      <c r="W8" s="4">
        <f>(Investeringer!F85)</f>
        <v>0</v>
      </c>
      <c r="Y8" s="4" t="s">
        <v>0</v>
      </c>
      <c r="Z8" s="4">
        <f>(Gevinster!B64)</f>
        <v>0</v>
      </c>
      <c r="AA8" s="4">
        <f>(Gevinster!C64)</f>
        <v>0</v>
      </c>
      <c r="AB8" s="4">
        <f>(Gevinster!D64)</f>
        <v>0</v>
      </c>
      <c r="AC8" s="4">
        <f>(Gevinster!E64)</f>
        <v>0</v>
      </c>
      <c r="AD8" s="4">
        <f>(Gevinster!F64)</f>
        <v>0</v>
      </c>
    </row>
    <row r="9" spans="1:30" s="1" customFormat="1" ht="10.5" customHeight="1" x14ac:dyDescent="0.2">
      <c r="A9" s="4" t="s">
        <v>2</v>
      </c>
      <c r="B9" s="79">
        <f>(Resultat!B8)</f>
        <v>0</v>
      </c>
      <c r="C9" s="80"/>
      <c r="D9" s="79">
        <f>(Resultat!E8)</f>
        <v>0</v>
      </c>
      <c r="E9" s="80"/>
      <c r="F9" s="79">
        <f>Resultat!G8</f>
        <v>0</v>
      </c>
      <c r="G9" s="81"/>
      <c r="H9" s="81"/>
      <c r="I9" s="81"/>
      <c r="J9" s="80"/>
      <c r="K9" s="79">
        <f>Resultat!L8</f>
        <v>0</v>
      </c>
      <c r="L9" s="81"/>
      <c r="M9" s="81"/>
      <c r="N9" s="80"/>
      <c r="O9" s="4">
        <f>(Resultat!Q8)</f>
        <v>0</v>
      </c>
      <c r="R9" s="4" t="s">
        <v>1</v>
      </c>
      <c r="S9" s="4">
        <f>(Investeringer!B86)</f>
        <v>0</v>
      </c>
      <c r="T9" s="4">
        <f>(Investeringer!C86)</f>
        <v>0</v>
      </c>
      <c r="U9" s="4">
        <f>(Investeringer!D86)</f>
        <v>0</v>
      </c>
      <c r="V9" s="4">
        <f>(Investeringer!E86)</f>
        <v>0</v>
      </c>
      <c r="W9" s="4">
        <f>(Investeringer!F86)</f>
        <v>0</v>
      </c>
      <c r="Y9" s="4" t="s">
        <v>1</v>
      </c>
      <c r="Z9" s="4">
        <f>(Gevinster!B65)</f>
        <v>0</v>
      </c>
      <c r="AA9" s="4">
        <f>(Gevinster!C65)</f>
        <v>0</v>
      </c>
      <c r="AB9" s="4">
        <f>(Gevinster!D65)</f>
        <v>0</v>
      </c>
      <c r="AC9" s="4">
        <f>(Gevinster!E65)</f>
        <v>0</v>
      </c>
      <c r="AD9" s="4">
        <f>(Gevinster!F65)</f>
        <v>0</v>
      </c>
    </row>
    <row r="10" spans="1:30" s="1" customFormat="1" ht="10.5" customHeight="1" x14ac:dyDescent="0.2">
      <c r="A10" s="4" t="s">
        <v>3</v>
      </c>
      <c r="B10" s="79">
        <f>(Resultat!B9)</f>
        <v>0</v>
      </c>
      <c r="C10" s="80"/>
      <c r="D10" s="79">
        <f>(Resultat!E9)</f>
        <v>0</v>
      </c>
      <c r="E10" s="80"/>
      <c r="F10" s="79">
        <f>Resultat!G9</f>
        <v>0</v>
      </c>
      <c r="G10" s="81"/>
      <c r="H10" s="81"/>
      <c r="I10" s="81"/>
      <c r="J10" s="80"/>
      <c r="K10" s="79">
        <f>Resultat!L9</f>
        <v>0</v>
      </c>
      <c r="L10" s="81"/>
      <c r="M10" s="81"/>
      <c r="N10" s="80"/>
      <c r="O10" s="4">
        <f>(Resultat!Q9)</f>
        <v>0</v>
      </c>
      <c r="R10" s="4" t="s">
        <v>2</v>
      </c>
      <c r="S10" s="4">
        <f>(Investeringer!B87)</f>
        <v>0</v>
      </c>
      <c r="T10" s="4">
        <f>(Investeringer!C87)</f>
        <v>0</v>
      </c>
      <c r="U10" s="4">
        <f>(Investeringer!D87)</f>
        <v>0</v>
      </c>
      <c r="V10" s="4">
        <f>(Investeringer!E87)</f>
        <v>0</v>
      </c>
      <c r="W10" s="4">
        <f>(Investeringer!F87)</f>
        <v>0</v>
      </c>
      <c r="Y10" s="4" t="s">
        <v>2</v>
      </c>
      <c r="Z10" s="4">
        <f>(Gevinster!B66)</f>
        <v>0</v>
      </c>
      <c r="AA10" s="4">
        <f>(Gevinster!C66)</f>
        <v>0</v>
      </c>
      <c r="AB10" s="4">
        <f>(Gevinster!D66)</f>
        <v>0</v>
      </c>
      <c r="AC10" s="4">
        <f>(Gevinster!E66)</f>
        <v>0</v>
      </c>
      <c r="AD10" s="4">
        <f>(Gevinster!F66)</f>
        <v>0</v>
      </c>
    </row>
    <row r="11" spans="1:30" s="1" customFormat="1" ht="10.5" customHeight="1" x14ac:dyDescent="0.2">
      <c r="A11" s="4" t="s">
        <v>4</v>
      </c>
      <c r="B11" s="79">
        <f>(Resultat!B10)</f>
        <v>0</v>
      </c>
      <c r="C11" s="80"/>
      <c r="D11" s="79">
        <f>(Resultat!E10)</f>
        <v>0</v>
      </c>
      <c r="E11" s="80"/>
      <c r="F11" s="79">
        <f>Resultat!G10</f>
        <v>0</v>
      </c>
      <c r="G11" s="81"/>
      <c r="H11" s="81"/>
      <c r="I11" s="81"/>
      <c r="J11" s="80"/>
      <c r="K11" s="79">
        <f>Resultat!L10</f>
        <v>0</v>
      </c>
      <c r="L11" s="81"/>
      <c r="M11" s="81"/>
      <c r="N11" s="80"/>
      <c r="O11" s="4">
        <f>(Resultat!Q10)</f>
        <v>0</v>
      </c>
      <c r="R11" s="4" t="s">
        <v>3</v>
      </c>
      <c r="S11" s="4">
        <f>(Investeringer!B88)</f>
        <v>0</v>
      </c>
      <c r="T11" s="4">
        <f>(Investeringer!C88)</f>
        <v>0</v>
      </c>
      <c r="U11" s="4">
        <f>(Investeringer!D88)</f>
        <v>0</v>
      </c>
      <c r="V11" s="4">
        <f>(Investeringer!E88)</f>
        <v>0</v>
      </c>
      <c r="W11" s="4">
        <f>(Investeringer!F88)</f>
        <v>0</v>
      </c>
      <c r="Y11" s="4" t="s">
        <v>3</v>
      </c>
      <c r="Z11" s="4">
        <f>(Gevinster!B67)</f>
        <v>0</v>
      </c>
      <c r="AA11" s="4">
        <f>(Gevinster!C67)</f>
        <v>0</v>
      </c>
      <c r="AB11" s="4">
        <f>(Gevinster!D67)</f>
        <v>0</v>
      </c>
      <c r="AC11" s="4">
        <f>(Gevinster!E67)</f>
        <v>0</v>
      </c>
      <c r="AD11" s="4">
        <f>(Gevinster!F67)</f>
        <v>0</v>
      </c>
    </row>
    <row r="12" spans="1:30" s="1" customFormat="1" ht="10.5" customHeight="1" x14ac:dyDescent="0.2">
      <c r="A12" s="4" t="s">
        <v>14</v>
      </c>
      <c r="B12" s="79">
        <f>(Resultat!B11)</f>
        <v>0</v>
      </c>
      <c r="C12" s="80"/>
      <c r="D12" s="79">
        <f>(Resultat!E11)</f>
        <v>0</v>
      </c>
      <c r="E12" s="80"/>
      <c r="F12" s="79">
        <f>Resultat!G11</f>
        <v>0</v>
      </c>
      <c r="G12" s="81"/>
      <c r="H12" s="81"/>
      <c r="I12" s="81"/>
      <c r="J12" s="80"/>
      <c r="K12" s="79">
        <f>Resultat!L11</f>
        <v>0</v>
      </c>
      <c r="L12" s="81"/>
      <c r="M12" s="81"/>
      <c r="N12" s="80"/>
      <c r="O12" s="4">
        <f>(Resultat!Q11)</f>
        <v>0</v>
      </c>
      <c r="R12" s="4" t="s">
        <v>4</v>
      </c>
      <c r="S12" s="4">
        <f>(Investeringer!B89)</f>
        <v>0</v>
      </c>
      <c r="T12" s="4">
        <f>(Investeringer!C89)</f>
        <v>0</v>
      </c>
      <c r="U12" s="4">
        <f>(Investeringer!D89)</f>
        <v>0</v>
      </c>
      <c r="V12" s="4">
        <f>(Investeringer!E89)</f>
        <v>0</v>
      </c>
      <c r="W12" s="4">
        <f>(Investeringer!F89)</f>
        <v>0</v>
      </c>
      <c r="Y12" s="4" t="s">
        <v>4</v>
      </c>
      <c r="Z12" s="4">
        <f>(Gevinster!B68)</f>
        <v>0</v>
      </c>
      <c r="AA12" s="4">
        <f>(Gevinster!C68)</f>
        <v>0</v>
      </c>
      <c r="AB12" s="4">
        <f>(Gevinster!D68)</f>
        <v>0</v>
      </c>
      <c r="AC12" s="4">
        <f>(Gevinster!E68)</f>
        <v>0</v>
      </c>
      <c r="AD12" s="4">
        <f>(Gevinster!F68)</f>
        <v>0</v>
      </c>
    </row>
    <row r="13" spans="1:30" s="29" customFormat="1" ht="10.5" customHeight="1" x14ac:dyDescent="0.2">
      <c r="R13" s="4" t="s">
        <v>14</v>
      </c>
      <c r="S13" s="4">
        <f>(Investeringer!B90)</f>
        <v>0</v>
      </c>
      <c r="T13" s="4">
        <f>(Investeringer!C90)</f>
        <v>0</v>
      </c>
      <c r="U13" s="4">
        <f>(Investeringer!D90)</f>
        <v>0</v>
      </c>
      <c r="V13" s="4">
        <f>(Investeringer!E90)</f>
        <v>0</v>
      </c>
      <c r="W13" s="4">
        <f>(Investeringer!F90)</f>
        <v>0</v>
      </c>
      <c r="Y13" s="4" t="s">
        <v>14</v>
      </c>
      <c r="Z13" s="4">
        <f>(Gevinster!B69)</f>
        <v>0</v>
      </c>
      <c r="AA13" s="4">
        <f>(Gevinster!C69)</f>
        <v>0</v>
      </c>
      <c r="AB13" s="4">
        <f>(Gevinster!D69)</f>
        <v>0</v>
      </c>
      <c r="AC13" s="4">
        <f>(Gevinster!E69)</f>
        <v>0</v>
      </c>
      <c r="AD13" s="4">
        <f>(Gevinster!F69)</f>
        <v>0</v>
      </c>
    </row>
    <row r="14" spans="1:30" s="1" customFormat="1" ht="10.5" customHeight="1" x14ac:dyDescent="0.2">
      <c r="A14" s="26" t="s">
        <v>40</v>
      </c>
    </row>
    <row r="15" spans="1:30" s="8" customFormat="1" ht="10.5" customHeight="1" x14ac:dyDescent="0.2">
      <c r="A15" s="88" t="s">
        <v>5</v>
      </c>
      <c r="B15" s="89"/>
      <c r="C15" s="89"/>
      <c r="D15" s="89"/>
      <c r="E15" s="89"/>
      <c r="F15" s="90"/>
      <c r="G15" s="88" t="s">
        <v>6</v>
      </c>
      <c r="H15" s="89"/>
      <c r="I15" s="89"/>
      <c r="J15" s="89"/>
      <c r="K15" s="89"/>
      <c r="L15" s="90"/>
      <c r="M15" s="88" t="s">
        <v>7</v>
      </c>
      <c r="N15" s="89"/>
      <c r="O15" s="89"/>
      <c r="P15" s="89"/>
      <c r="Q15" s="89"/>
      <c r="R15" s="90"/>
      <c r="S15" s="88" t="s">
        <v>35</v>
      </c>
      <c r="T15" s="89"/>
      <c r="U15" s="89"/>
      <c r="V15" s="89"/>
      <c r="W15" s="89"/>
      <c r="X15" s="90"/>
      <c r="Y15" s="88" t="s">
        <v>8</v>
      </c>
      <c r="Z15" s="89"/>
      <c r="AA15" s="89"/>
      <c r="AB15" s="89"/>
      <c r="AC15" s="89"/>
      <c r="AD15" s="90"/>
    </row>
    <row r="16" spans="1:30" s="1" customFormat="1" ht="10.5" customHeight="1" x14ac:dyDescent="0.2">
      <c r="A16" s="2" t="s">
        <v>13</v>
      </c>
      <c r="B16" s="4">
        <f>(Investeringer!B93)</f>
        <v>2016</v>
      </c>
      <c r="C16" s="4">
        <f>(Investeringer!C93)</f>
        <v>2017</v>
      </c>
      <c r="D16" s="4">
        <f>(Investeringer!D93)</f>
        <v>2018</v>
      </c>
      <c r="E16" s="4">
        <f>(Investeringer!E93)</f>
        <v>2019</v>
      </c>
      <c r="F16" s="4">
        <f>(Investeringer!F93)</f>
        <v>2020</v>
      </c>
      <c r="G16" s="2" t="s">
        <v>13</v>
      </c>
      <c r="H16" s="4">
        <f>(Investeringer!H93)</f>
        <v>2016</v>
      </c>
      <c r="I16" s="4">
        <f>(Investeringer!I93)</f>
        <v>2017</v>
      </c>
      <c r="J16" s="4">
        <f>(Investeringer!J93)</f>
        <v>2018</v>
      </c>
      <c r="K16" s="4">
        <f>(Investeringer!K93)</f>
        <v>2019</v>
      </c>
      <c r="L16" s="4">
        <f>(Investeringer!L93)</f>
        <v>2020</v>
      </c>
      <c r="M16" s="2" t="s">
        <v>13</v>
      </c>
      <c r="N16" s="4">
        <f>(Investeringer!N93)</f>
        <v>2016</v>
      </c>
      <c r="O16" s="4">
        <f>(Investeringer!O93)</f>
        <v>2017</v>
      </c>
      <c r="P16" s="4">
        <f>(Investeringer!P93)</f>
        <v>2018</v>
      </c>
      <c r="Q16" s="4">
        <f>(Investeringer!Q93)</f>
        <v>2019</v>
      </c>
      <c r="R16" s="4">
        <f>(Investeringer!R93)</f>
        <v>2020</v>
      </c>
      <c r="S16" s="2" t="s">
        <v>13</v>
      </c>
      <c r="T16" s="4">
        <f>(Investeringer!T93)</f>
        <v>2016</v>
      </c>
      <c r="U16" s="4">
        <f>(Investeringer!U93)</f>
        <v>2017</v>
      </c>
      <c r="V16" s="4">
        <f>(Investeringer!V93)</f>
        <v>2018</v>
      </c>
      <c r="W16" s="4">
        <f>(Investeringer!W93)</f>
        <v>2019</v>
      </c>
      <c r="X16" s="4">
        <f>(Investeringer!X93)</f>
        <v>2020</v>
      </c>
      <c r="Y16" s="2" t="s">
        <v>13</v>
      </c>
      <c r="Z16" s="4">
        <f>(Investeringer!Z93)</f>
        <v>2016</v>
      </c>
      <c r="AA16" s="4">
        <f>(Investeringer!AA93)</f>
        <v>2017</v>
      </c>
      <c r="AB16" s="4">
        <f>(Investeringer!AB93)</f>
        <v>2018</v>
      </c>
      <c r="AC16" s="4">
        <f>(Investeringer!AC93)</f>
        <v>2019</v>
      </c>
      <c r="AD16" s="4">
        <f>(Investeringer!AD93)</f>
        <v>2020</v>
      </c>
    </row>
    <row r="17" spans="1:30" s="1" customFormat="1" ht="10.5" customHeight="1" x14ac:dyDescent="0.2">
      <c r="A17" s="4" t="s">
        <v>26</v>
      </c>
      <c r="B17" s="4">
        <f>(Investeringer!B94)</f>
        <v>0</v>
      </c>
      <c r="C17" s="4">
        <f>(Investeringer!C94)</f>
        <v>0</v>
      </c>
      <c r="D17" s="4">
        <f>(Investeringer!D94)</f>
        <v>0</v>
      </c>
      <c r="E17" s="4">
        <f>(Investeringer!E94)</f>
        <v>0</v>
      </c>
      <c r="F17" s="4">
        <f>(Investeringer!F94)</f>
        <v>0</v>
      </c>
      <c r="G17" s="4" t="s">
        <v>26</v>
      </c>
      <c r="H17" s="4">
        <f>(Investeringer!H94)</f>
        <v>0</v>
      </c>
      <c r="I17" s="4">
        <f>(Investeringer!I94)</f>
        <v>0</v>
      </c>
      <c r="J17" s="4">
        <f>(Investeringer!J94)</f>
        <v>0</v>
      </c>
      <c r="K17" s="4">
        <f>(Investeringer!K94)</f>
        <v>0</v>
      </c>
      <c r="L17" s="4">
        <f>(Investeringer!L94)</f>
        <v>0</v>
      </c>
      <c r="M17" s="4" t="s">
        <v>26</v>
      </c>
      <c r="N17" s="4">
        <f>(Investeringer!N94)</f>
        <v>0</v>
      </c>
      <c r="O17" s="4">
        <f>(Investeringer!O94)</f>
        <v>0</v>
      </c>
      <c r="P17" s="4">
        <f>(Investeringer!P94)</f>
        <v>0</v>
      </c>
      <c r="Q17" s="4">
        <f>(Investeringer!Q94)</f>
        <v>0</v>
      </c>
      <c r="R17" s="4">
        <f>(Investeringer!R94)</f>
        <v>0</v>
      </c>
      <c r="S17" s="4" t="s">
        <v>26</v>
      </c>
      <c r="T17" s="4">
        <f>(Investeringer!T94)</f>
        <v>0</v>
      </c>
      <c r="U17" s="4">
        <f>(Investeringer!U94)</f>
        <v>0</v>
      </c>
      <c r="V17" s="4">
        <f>(Investeringer!V94)</f>
        <v>0</v>
      </c>
      <c r="W17" s="4">
        <f>(Investeringer!W94)</f>
        <v>0</v>
      </c>
      <c r="X17" s="4">
        <f>(Investeringer!X94)</f>
        <v>0</v>
      </c>
      <c r="Y17" s="4" t="s">
        <v>26</v>
      </c>
      <c r="Z17" s="4">
        <f>(Investeringer!Z94)</f>
        <v>0</v>
      </c>
      <c r="AA17" s="4">
        <f>(Investeringer!AA94)</f>
        <v>0</v>
      </c>
      <c r="AB17" s="4">
        <f>(Investeringer!AB94)</f>
        <v>0</v>
      </c>
      <c r="AC17" s="4">
        <f>(Investeringer!AC94)</f>
        <v>0</v>
      </c>
      <c r="AD17" s="4">
        <f>(Investeringer!AD94)</f>
        <v>0</v>
      </c>
    </row>
    <row r="18" spans="1:30" s="1" customFormat="1" ht="10.5" customHeight="1" x14ac:dyDescent="0.2">
      <c r="A18" s="4" t="s">
        <v>0</v>
      </c>
      <c r="B18" s="4">
        <f>(Investeringer!B95)</f>
        <v>0</v>
      </c>
      <c r="C18" s="4">
        <f>(Investeringer!C95)</f>
        <v>0</v>
      </c>
      <c r="D18" s="4">
        <f>(Investeringer!D95)</f>
        <v>0</v>
      </c>
      <c r="E18" s="4">
        <f>(Investeringer!E95)</f>
        <v>0</v>
      </c>
      <c r="F18" s="4">
        <f>(Investeringer!F95)</f>
        <v>0</v>
      </c>
      <c r="G18" s="4" t="s">
        <v>0</v>
      </c>
      <c r="H18" s="4">
        <f>(Investeringer!H95)</f>
        <v>0</v>
      </c>
      <c r="I18" s="4">
        <f>(Investeringer!I95)</f>
        <v>0</v>
      </c>
      <c r="J18" s="4">
        <f>(Investeringer!J95)</f>
        <v>0</v>
      </c>
      <c r="K18" s="4">
        <f>(Investeringer!K95)</f>
        <v>0</v>
      </c>
      <c r="L18" s="4">
        <f>(Investeringer!L95)</f>
        <v>0</v>
      </c>
      <c r="M18" s="4" t="s">
        <v>0</v>
      </c>
      <c r="N18" s="4">
        <f>(Investeringer!N95)</f>
        <v>0</v>
      </c>
      <c r="O18" s="4">
        <v>5</v>
      </c>
      <c r="P18" s="4">
        <f>(Investeringer!P95)</f>
        <v>0</v>
      </c>
      <c r="Q18" s="4">
        <f>(Investeringer!Q95)</f>
        <v>0</v>
      </c>
      <c r="R18" s="4">
        <f>(Investeringer!R95)</f>
        <v>0</v>
      </c>
      <c r="S18" s="4" t="s">
        <v>0</v>
      </c>
      <c r="T18" s="4">
        <f>(Investeringer!T95)</f>
        <v>0</v>
      </c>
      <c r="U18" s="4">
        <f>(Investeringer!U95)</f>
        <v>0</v>
      </c>
      <c r="V18" s="4">
        <f>(Investeringer!V95)</f>
        <v>0</v>
      </c>
      <c r="W18" s="4">
        <f>(Investeringer!W95)</f>
        <v>0</v>
      </c>
      <c r="X18" s="4">
        <f>(Investeringer!X95)</f>
        <v>0</v>
      </c>
      <c r="Y18" s="4" t="s">
        <v>0</v>
      </c>
      <c r="Z18" s="4">
        <f>(Investeringer!Z95)</f>
        <v>0</v>
      </c>
      <c r="AA18" s="4">
        <f>(Investeringer!AA95)</f>
        <v>0</v>
      </c>
      <c r="AB18" s="4">
        <f>(Investeringer!AB95)</f>
        <v>0</v>
      </c>
      <c r="AC18" s="4">
        <v>5</v>
      </c>
      <c r="AD18" s="4">
        <f>(Investeringer!AD95)</f>
        <v>0</v>
      </c>
    </row>
    <row r="19" spans="1:30" s="1" customFormat="1" ht="10.5" customHeight="1" x14ac:dyDescent="0.2">
      <c r="A19" s="4" t="s">
        <v>1</v>
      </c>
      <c r="B19" s="4">
        <f>(Investeringer!B96)</f>
        <v>0</v>
      </c>
      <c r="C19" s="4">
        <f>(Investeringer!C96)</f>
        <v>0</v>
      </c>
      <c r="D19" s="4">
        <f>(Investeringer!D96)</f>
        <v>0</v>
      </c>
      <c r="E19" s="4">
        <f>(Investeringer!E96)</f>
        <v>0</v>
      </c>
      <c r="F19" s="4">
        <f>(Investeringer!F96)</f>
        <v>0</v>
      </c>
      <c r="G19" s="4" t="s">
        <v>1</v>
      </c>
      <c r="H19" s="4">
        <f>(Investeringer!H96)</f>
        <v>0</v>
      </c>
      <c r="I19" s="4">
        <f>(Investeringer!I96)</f>
        <v>0</v>
      </c>
      <c r="J19" s="4">
        <f>(Investeringer!J96)</f>
        <v>0</v>
      </c>
      <c r="K19" s="4">
        <f>(Investeringer!K96)</f>
        <v>0</v>
      </c>
      <c r="L19" s="4">
        <f>(Investeringer!L96)</f>
        <v>0</v>
      </c>
      <c r="M19" s="4" t="s">
        <v>1</v>
      </c>
      <c r="N19" s="4">
        <f>(Investeringer!N96)</f>
        <v>0</v>
      </c>
      <c r="O19" s="4">
        <f>(Investeringer!O96)</f>
        <v>0</v>
      </c>
      <c r="P19" s="4">
        <f>(Investeringer!P96)</f>
        <v>0</v>
      </c>
      <c r="Q19" s="4">
        <f>(Investeringer!Q96)</f>
        <v>0</v>
      </c>
      <c r="R19" s="4">
        <f>(Investeringer!R96)</f>
        <v>0</v>
      </c>
      <c r="S19" s="4" t="s">
        <v>1</v>
      </c>
      <c r="T19" s="4">
        <f>(Investeringer!T96)</f>
        <v>0</v>
      </c>
      <c r="U19" s="4">
        <f>(Investeringer!U96)</f>
        <v>0</v>
      </c>
      <c r="V19" s="4">
        <f>(Investeringer!V96)</f>
        <v>0</v>
      </c>
      <c r="W19" s="4">
        <f>(Investeringer!W96)</f>
        <v>0</v>
      </c>
      <c r="X19" s="4">
        <f>(Investeringer!X96)</f>
        <v>0</v>
      </c>
      <c r="Y19" s="4" t="s">
        <v>1</v>
      </c>
      <c r="Z19" s="4">
        <f>(Investeringer!Z96)</f>
        <v>0</v>
      </c>
      <c r="AA19" s="4">
        <f>(Investeringer!AA96)</f>
        <v>0</v>
      </c>
      <c r="AB19" s="4">
        <f>(Investeringer!AB96)</f>
        <v>0</v>
      </c>
      <c r="AC19" s="4">
        <f>(Investeringer!AC96)</f>
        <v>0</v>
      </c>
      <c r="AD19" s="4">
        <f>(Investeringer!AD96)</f>
        <v>0</v>
      </c>
    </row>
    <row r="20" spans="1:30" s="1" customFormat="1" ht="10.5" customHeight="1" x14ac:dyDescent="0.2">
      <c r="A20" s="4" t="s">
        <v>2</v>
      </c>
      <c r="B20" s="4">
        <f>(Investeringer!B97)</f>
        <v>0</v>
      </c>
      <c r="C20" s="4">
        <f>(Investeringer!C97)</f>
        <v>0</v>
      </c>
      <c r="D20" s="4">
        <v>5</v>
      </c>
      <c r="E20" s="4">
        <f>(Investeringer!E97)</f>
        <v>0</v>
      </c>
      <c r="F20" s="4">
        <f>(Investeringer!F97)</f>
        <v>0</v>
      </c>
      <c r="G20" s="4" t="s">
        <v>2</v>
      </c>
      <c r="H20" s="4">
        <f>(Investeringer!H97)</f>
        <v>0</v>
      </c>
      <c r="I20" s="4">
        <f>(Investeringer!I97)</f>
        <v>0</v>
      </c>
      <c r="J20" s="4">
        <f>(Investeringer!J97)</f>
        <v>0</v>
      </c>
      <c r="K20" s="4">
        <f>(Investeringer!K97)</f>
        <v>0</v>
      </c>
      <c r="L20" s="4">
        <f>(Investeringer!L97)</f>
        <v>0</v>
      </c>
      <c r="M20" s="4" t="s">
        <v>2</v>
      </c>
      <c r="N20" s="4">
        <f>(Investeringer!N97)</f>
        <v>0</v>
      </c>
      <c r="O20" s="4">
        <f>(Investeringer!O97)</f>
        <v>0</v>
      </c>
      <c r="P20" s="4">
        <f>(Investeringer!P97)</f>
        <v>0</v>
      </c>
      <c r="Q20" s="4">
        <f>(Investeringer!Q97)</f>
        <v>0</v>
      </c>
      <c r="R20" s="4">
        <f>(Investeringer!R97)</f>
        <v>0</v>
      </c>
      <c r="S20" s="4" t="s">
        <v>2</v>
      </c>
      <c r="T20" s="4">
        <f>(Investeringer!T97)</f>
        <v>0</v>
      </c>
      <c r="U20" s="4">
        <f>(Investeringer!U97)</f>
        <v>0</v>
      </c>
      <c r="V20" s="4">
        <f>(Investeringer!V97)</f>
        <v>0</v>
      </c>
      <c r="W20" s="4">
        <f>(Investeringer!W97)</f>
        <v>0</v>
      </c>
      <c r="X20" s="4">
        <f>(Investeringer!X97)</f>
        <v>0</v>
      </c>
      <c r="Y20" s="4" t="s">
        <v>2</v>
      </c>
      <c r="Z20" s="4">
        <f>(Investeringer!Z97)</f>
        <v>0</v>
      </c>
      <c r="AA20" s="4">
        <f>(Investeringer!AA97)</f>
        <v>0</v>
      </c>
      <c r="AB20" s="4">
        <f>(Investeringer!AB97)</f>
        <v>0</v>
      </c>
      <c r="AC20" s="4">
        <f>(Investeringer!AC97)</f>
        <v>0</v>
      </c>
      <c r="AD20" s="4">
        <f>(Investeringer!AD97)</f>
        <v>0</v>
      </c>
    </row>
    <row r="21" spans="1:30" s="1" customFormat="1" ht="10.5" customHeight="1" x14ac:dyDescent="0.2">
      <c r="A21" s="4" t="s">
        <v>3</v>
      </c>
      <c r="B21" s="4">
        <f>(Investeringer!B98)</f>
        <v>0</v>
      </c>
      <c r="C21" s="4">
        <f>(Investeringer!C98)</f>
        <v>0</v>
      </c>
      <c r="D21" s="4">
        <f>(Investeringer!D98)</f>
        <v>0</v>
      </c>
      <c r="E21" s="4">
        <f>(Investeringer!E98)</f>
        <v>0</v>
      </c>
      <c r="F21" s="4">
        <f>(Investeringer!F98)</f>
        <v>0</v>
      </c>
      <c r="G21" s="4" t="s">
        <v>3</v>
      </c>
      <c r="H21" s="4">
        <f>(Investeringer!H98)</f>
        <v>0</v>
      </c>
      <c r="I21" s="4">
        <f>(Investeringer!I98)</f>
        <v>0</v>
      </c>
      <c r="J21" s="4">
        <f>(Investeringer!J98)</f>
        <v>0</v>
      </c>
      <c r="K21" s="4">
        <f>(Investeringer!K98)</f>
        <v>0</v>
      </c>
      <c r="L21" s="4">
        <f>(Investeringer!L98)</f>
        <v>0</v>
      </c>
      <c r="M21" s="4" t="s">
        <v>3</v>
      </c>
      <c r="N21" s="4">
        <f>(Investeringer!N98)</f>
        <v>0</v>
      </c>
      <c r="O21" s="4">
        <f>(Investeringer!O98)</f>
        <v>0</v>
      </c>
      <c r="P21" s="4">
        <f>(Investeringer!P98)</f>
        <v>0</v>
      </c>
      <c r="Q21" s="4">
        <f>(Investeringer!Q98)</f>
        <v>0</v>
      </c>
      <c r="R21" s="4">
        <f>(Investeringer!R98)</f>
        <v>0</v>
      </c>
      <c r="S21" s="4" t="s">
        <v>3</v>
      </c>
      <c r="T21" s="4">
        <f>(Investeringer!T98)</f>
        <v>0</v>
      </c>
      <c r="U21" s="4">
        <f>(Investeringer!U98)</f>
        <v>0</v>
      </c>
      <c r="V21" s="4">
        <f>(Investeringer!V98)</f>
        <v>0</v>
      </c>
      <c r="W21" s="4">
        <f>(Investeringer!W98)</f>
        <v>0</v>
      </c>
      <c r="X21" s="4">
        <f>(Investeringer!X98)</f>
        <v>0</v>
      </c>
      <c r="Y21" s="4" t="s">
        <v>3</v>
      </c>
      <c r="Z21" s="4">
        <f>(Investeringer!Z98)</f>
        <v>0</v>
      </c>
      <c r="AA21" s="4">
        <f>(Investeringer!AA98)</f>
        <v>0</v>
      </c>
      <c r="AB21" s="4">
        <f>(Investeringer!AB98)</f>
        <v>0</v>
      </c>
      <c r="AC21" s="4">
        <f>(Investeringer!AC98)</f>
        <v>0</v>
      </c>
      <c r="AD21" s="4">
        <f>(Investeringer!AD98)</f>
        <v>0</v>
      </c>
    </row>
    <row r="22" spans="1:30" s="1" customFormat="1" ht="10.5" customHeight="1" x14ac:dyDescent="0.2">
      <c r="A22" s="4" t="s">
        <v>4</v>
      </c>
      <c r="B22" s="4">
        <f>(Investeringer!B99)</f>
        <v>0</v>
      </c>
      <c r="C22" s="4">
        <f>(Investeringer!C99)</f>
        <v>0</v>
      </c>
      <c r="D22" s="4">
        <f>(Investeringer!D99)</f>
        <v>0</v>
      </c>
      <c r="E22" s="4">
        <f>(Investeringer!E99)</f>
        <v>0</v>
      </c>
      <c r="F22" s="4">
        <f>(Investeringer!F99)</f>
        <v>0</v>
      </c>
      <c r="G22" s="4" t="s">
        <v>4</v>
      </c>
      <c r="H22" s="4">
        <f>(Investeringer!H99)</f>
        <v>0</v>
      </c>
      <c r="I22" s="4">
        <f>(Investeringer!I99)</f>
        <v>0</v>
      </c>
      <c r="J22" s="4">
        <f>(Investeringer!J99)</f>
        <v>0</v>
      </c>
      <c r="K22" s="4">
        <f>(Investeringer!K99)</f>
        <v>0</v>
      </c>
      <c r="L22" s="4">
        <f>(Investeringer!L99)</f>
        <v>0</v>
      </c>
      <c r="M22" s="4" t="s">
        <v>4</v>
      </c>
      <c r="N22" s="4">
        <f>(Investeringer!N99)</f>
        <v>0</v>
      </c>
      <c r="O22" s="4">
        <f>(Investeringer!O99)</f>
        <v>0</v>
      </c>
      <c r="P22" s="4">
        <f>(Investeringer!P99)</f>
        <v>0</v>
      </c>
      <c r="Q22" s="4">
        <f>(Investeringer!Q99)</f>
        <v>0</v>
      </c>
      <c r="R22" s="4">
        <f>(Investeringer!R99)</f>
        <v>0</v>
      </c>
      <c r="S22" s="4" t="s">
        <v>4</v>
      </c>
      <c r="T22" s="4">
        <f>(Investeringer!T99)</f>
        <v>0</v>
      </c>
      <c r="U22" s="4">
        <f>(Investeringer!U99)</f>
        <v>0</v>
      </c>
      <c r="V22" s="4">
        <v>5</v>
      </c>
      <c r="W22" s="4">
        <f>(Investeringer!W99)</f>
        <v>0</v>
      </c>
      <c r="X22" s="4">
        <f>(Investeringer!X99)</f>
        <v>0</v>
      </c>
      <c r="Y22" s="4" t="s">
        <v>4</v>
      </c>
      <c r="Z22" s="4">
        <f>(Investeringer!Z99)</f>
        <v>0</v>
      </c>
      <c r="AA22" s="4">
        <f>(Investeringer!AA99)</f>
        <v>0</v>
      </c>
      <c r="AB22" s="4">
        <f>(Investeringer!AB99)</f>
        <v>0</v>
      </c>
      <c r="AC22" s="4">
        <f>(Investeringer!AC99)</f>
        <v>0</v>
      </c>
      <c r="AD22" s="4">
        <f>(Investeringer!AD99)</f>
        <v>0</v>
      </c>
    </row>
    <row r="23" spans="1:30" s="1" customFormat="1" ht="10.5" customHeight="1" x14ac:dyDescent="0.2">
      <c r="A23" s="4" t="s">
        <v>14</v>
      </c>
      <c r="B23" s="4">
        <f>(Investeringer!B100)</f>
        <v>0</v>
      </c>
      <c r="C23" s="4">
        <f>(Investeringer!C100)</f>
        <v>0</v>
      </c>
      <c r="D23" s="4">
        <f>(Investeringer!D100)</f>
        <v>0</v>
      </c>
      <c r="E23" s="4">
        <f>(Investeringer!E100)</f>
        <v>0</v>
      </c>
      <c r="F23" s="4">
        <f>(Investeringer!F100)</f>
        <v>0</v>
      </c>
      <c r="G23" s="4" t="s">
        <v>14</v>
      </c>
      <c r="H23" s="4">
        <f>(Investeringer!H100)</f>
        <v>0</v>
      </c>
      <c r="I23" s="4">
        <f>(Investeringer!I100)</f>
        <v>0</v>
      </c>
      <c r="J23" s="4">
        <f>(Investeringer!J100)</f>
        <v>0</v>
      </c>
      <c r="K23" s="4">
        <f>(Investeringer!K100)</f>
        <v>0</v>
      </c>
      <c r="L23" s="4">
        <f>(Investeringer!L100)</f>
        <v>0</v>
      </c>
      <c r="M23" s="4" t="s">
        <v>14</v>
      </c>
      <c r="N23" s="4">
        <f>(Investeringer!N100)</f>
        <v>0</v>
      </c>
      <c r="O23" s="4">
        <f>(Investeringer!O100)</f>
        <v>0</v>
      </c>
      <c r="P23" s="4">
        <f>(Investeringer!P100)</f>
        <v>0</v>
      </c>
      <c r="Q23" s="4">
        <f>(Investeringer!Q100)</f>
        <v>0</v>
      </c>
      <c r="R23" s="4">
        <f>(Investeringer!R100)</f>
        <v>0</v>
      </c>
      <c r="S23" s="4" t="s">
        <v>14</v>
      </c>
      <c r="T23" s="4">
        <f>(Investeringer!T100)</f>
        <v>0</v>
      </c>
      <c r="U23" s="4">
        <f>(Investeringer!U100)</f>
        <v>0</v>
      </c>
      <c r="V23" s="4">
        <f>(Investeringer!V100)</f>
        <v>0</v>
      </c>
      <c r="W23" s="4">
        <f>(Investeringer!W100)</f>
        <v>0</v>
      </c>
      <c r="X23" s="4">
        <f>(Investeringer!X100)</f>
        <v>0</v>
      </c>
      <c r="Y23" s="4" t="s">
        <v>14</v>
      </c>
      <c r="Z23" s="4">
        <f>(Investeringer!Z100)</f>
        <v>0</v>
      </c>
      <c r="AA23" s="4">
        <f>(Investeringer!AA100)</f>
        <v>0</v>
      </c>
      <c r="AB23" s="4">
        <f>(Investeringer!AB100)</f>
        <v>0</v>
      </c>
      <c r="AC23" s="4">
        <f>(Investeringer!AC100)</f>
        <v>0</v>
      </c>
      <c r="AD23" s="4">
        <f>(Investeringer!AD100)</f>
        <v>0</v>
      </c>
    </row>
    <row r="24" spans="1:30" s="29" customFormat="1" ht="10.5" customHeight="1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</row>
    <row r="25" spans="1:30" s="1" customFormat="1" ht="10.5" customHeight="1" x14ac:dyDescent="0.2">
      <c r="A25" s="26" t="s">
        <v>21</v>
      </c>
    </row>
    <row r="26" spans="1:30" s="1" customFormat="1" ht="10.5" customHeight="1" x14ac:dyDescent="0.2">
      <c r="A26" s="60" t="s">
        <v>45</v>
      </c>
      <c r="B26" s="61"/>
      <c r="C26" s="61"/>
      <c r="D26" s="61"/>
      <c r="E26" s="61"/>
      <c r="F26" s="62"/>
      <c r="G26" s="60" t="s">
        <v>44</v>
      </c>
      <c r="H26" s="61"/>
      <c r="I26" s="61"/>
      <c r="J26" s="61"/>
      <c r="K26" s="61"/>
      <c r="L26" s="62"/>
      <c r="M26" s="60" t="s">
        <v>16</v>
      </c>
      <c r="N26" s="61"/>
      <c r="O26" s="61"/>
      <c r="P26" s="61"/>
      <c r="Q26" s="61"/>
      <c r="R26" s="62"/>
      <c r="S26" s="60" t="s">
        <v>43</v>
      </c>
      <c r="T26" s="61"/>
      <c r="U26" s="61"/>
      <c r="V26" s="61"/>
      <c r="W26" s="61"/>
      <c r="X26" s="62"/>
    </row>
    <row r="27" spans="1:30" s="1" customFormat="1" ht="10.5" customHeight="1" x14ac:dyDescent="0.2">
      <c r="A27" s="2" t="s">
        <v>13</v>
      </c>
      <c r="B27" s="2">
        <f>(Gevinster!B72)</f>
        <v>2016</v>
      </c>
      <c r="C27" s="2">
        <f>(Gevinster!C72)</f>
        <v>2017</v>
      </c>
      <c r="D27" s="2">
        <f>(Gevinster!D72)</f>
        <v>2018</v>
      </c>
      <c r="E27" s="2">
        <f>(Gevinster!E72)</f>
        <v>2019</v>
      </c>
      <c r="F27" s="2">
        <f>(Gevinster!F72)</f>
        <v>2020</v>
      </c>
      <c r="G27" s="2" t="s">
        <v>13</v>
      </c>
      <c r="H27" s="2">
        <f>(Gevinster!H72)</f>
        <v>2016</v>
      </c>
      <c r="I27" s="2">
        <f>(Gevinster!I72)</f>
        <v>2017</v>
      </c>
      <c r="J27" s="2">
        <f>(Gevinster!J72)</f>
        <v>2018</v>
      </c>
      <c r="K27" s="2">
        <f>(Gevinster!K72)</f>
        <v>2019</v>
      </c>
      <c r="L27" s="2">
        <f>(Gevinster!L72)</f>
        <v>2020</v>
      </c>
      <c r="M27" s="2" t="s">
        <v>13</v>
      </c>
      <c r="N27" s="2">
        <f>(Gevinster!N72)</f>
        <v>2016</v>
      </c>
      <c r="O27" s="2">
        <f>(Gevinster!O72)</f>
        <v>2017</v>
      </c>
      <c r="P27" s="2">
        <f>(Gevinster!P72)</f>
        <v>2018</v>
      </c>
      <c r="Q27" s="2">
        <f>(Gevinster!Q72)</f>
        <v>2019</v>
      </c>
      <c r="R27" s="2">
        <f>(Gevinster!R72)</f>
        <v>2020</v>
      </c>
      <c r="S27" s="2" t="s">
        <v>13</v>
      </c>
      <c r="T27" s="2">
        <f>(Gevinster!T72)</f>
        <v>2016</v>
      </c>
      <c r="U27" s="2">
        <f>(Gevinster!U72)</f>
        <v>2017</v>
      </c>
      <c r="V27" s="2">
        <f>(Gevinster!V72)</f>
        <v>2018</v>
      </c>
      <c r="W27" s="2">
        <f>(Gevinster!W72)</f>
        <v>2019</v>
      </c>
      <c r="X27" s="2">
        <f>(Gevinster!X72)</f>
        <v>2020</v>
      </c>
    </row>
    <row r="28" spans="1:30" s="1" customFormat="1" ht="10.5" customHeight="1" x14ac:dyDescent="0.2">
      <c r="A28" s="4" t="s">
        <v>26</v>
      </c>
      <c r="B28" s="4">
        <f>(Gevinster!B73)</f>
        <v>0</v>
      </c>
      <c r="C28" s="4">
        <f>(Gevinster!C73)</f>
        <v>0</v>
      </c>
      <c r="D28" s="4">
        <f>(Gevinster!D73)</f>
        <v>0</v>
      </c>
      <c r="E28" s="4">
        <f>(Gevinster!E73)</f>
        <v>0</v>
      </c>
      <c r="F28" s="4">
        <f>(Gevinster!F73)</f>
        <v>0</v>
      </c>
      <c r="G28" s="4" t="s">
        <v>26</v>
      </c>
      <c r="H28" s="4">
        <f>(Gevinster!H73)</f>
        <v>0</v>
      </c>
      <c r="I28" s="4">
        <f>(Gevinster!I73)</f>
        <v>0</v>
      </c>
      <c r="J28" s="4">
        <f>(Gevinster!J73)</f>
        <v>0</v>
      </c>
      <c r="K28" s="4">
        <f>(Gevinster!K73)</f>
        <v>0</v>
      </c>
      <c r="L28" s="4">
        <f>(Gevinster!L73)</f>
        <v>0</v>
      </c>
      <c r="M28" s="4" t="s">
        <v>26</v>
      </c>
      <c r="N28" s="4">
        <f>(Gevinster!N73)</f>
        <v>0</v>
      </c>
      <c r="O28" s="4">
        <f>(Gevinster!O73)</f>
        <v>0</v>
      </c>
      <c r="P28" s="4">
        <f>(Gevinster!P73)</f>
        <v>0</v>
      </c>
      <c r="Q28" s="4">
        <f>(Gevinster!Q73)</f>
        <v>0</v>
      </c>
      <c r="R28" s="4">
        <f>(Gevinster!R73)</f>
        <v>0</v>
      </c>
      <c r="S28" s="4" t="s">
        <v>26</v>
      </c>
      <c r="T28" s="4">
        <f>(Gevinster!T73)</f>
        <v>0</v>
      </c>
      <c r="U28" s="4">
        <f>(Gevinster!U73)</f>
        <v>0</v>
      </c>
      <c r="V28" s="4">
        <f>(Gevinster!V73)</f>
        <v>0</v>
      </c>
      <c r="W28" s="4">
        <f>(Gevinster!W73)</f>
        <v>0</v>
      </c>
      <c r="X28" s="4">
        <f>(Gevinster!X73)</f>
        <v>0</v>
      </c>
    </row>
    <row r="29" spans="1:30" s="1" customFormat="1" ht="10.5" customHeight="1" x14ac:dyDescent="0.2">
      <c r="A29" s="4" t="s">
        <v>0</v>
      </c>
      <c r="B29" s="4">
        <f>(Gevinster!B74)</f>
        <v>0</v>
      </c>
      <c r="C29" s="4">
        <f>(Gevinster!C74)</f>
        <v>0</v>
      </c>
      <c r="D29" s="4">
        <f>(Gevinster!D74)</f>
        <v>0</v>
      </c>
      <c r="E29" s="4">
        <f>(Gevinster!E74)</f>
        <v>0</v>
      </c>
      <c r="F29" s="4">
        <f>(Gevinster!F74)</f>
        <v>0</v>
      </c>
      <c r="G29" s="4" t="s">
        <v>0</v>
      </c>
      <c r="H29" s="4">
        <f>(Gevinster!H74)</f>
        <v>0</v>
      </c>
      <c r="I29" s="4">
        <f>(Gevinster!I74)</f>
        <v>0</v>
      </c>
      <c r="J29" s="4">
        <f>(Gevinster!J74)</f>
        <v>0</v>
      </c>
      <c r="K29" s="4">
        <f>(Gevinster!K74)</f>
        <v>0</v>
      </c>
      <c r="L29" s="4">
        <f>(Gevinster!L74)</f>
        <v>0</v>
      </c>
      <c r="M29" s="4" t="s">
        <v>0</v>
      </c>
      <c r="N29" s="4">
        <f>(Gevinster!N74)</f>
        <v>0</v>
      </c>
      <c r="O29" s="4">
        <f>(Gevinster!O74)</f>
        <v>0</v>
      </c>
      <c r="P29" s="4">
        <f>(Gevinster!P74)</f>
        <v>0</v>
      </c>
      <c r="Q29" s="4">
        <f>(Gevinster!Q74)</f>
        <v>0</v>
      </c>
      <c r="R29" s="4">
        <f>(Gevinster!R74)</f>
        <v>0</v>
      </c>
      <c r="S29" s="4" t="s">
        <v>0</v>
      </c>
      <c r="T29" s="4">
        <f>(Gevinster!T74)</f>
        <v>0</v>
      </c>
      <c r="U29" s="4">
        <f>(Gevinster!U74)</f>
        <v>0</v>
      </c>
      <c r="V29" s="4">
        <f>(Gevinster!V74)</f>
        <v>0</v>
      </c>
      <c r="W29" s="4">
        <f>(Gevinster!W74)</f>
        <v>0</v>
      </c>
      <c r="X29" s="4">
        <f>(Gevinster!X74)</f>
        <v>0</v>
      </c>
    </row>
    <row r="30" spans="1:30" s="1" customFormat="1" ht="10.5" customHeight="1" x14ac:dyDescent="0.2">
      <c r="A30" s="4" t="s">
        <v>1</v>
      </c>
      <c r="B30" s="4">
        <f>(Gevinster!B75)</f>
        <v>0</v>
      </c>
      <c r="C30" s="4">
        <f>(Gevinster!C75)</f>
        <v>0</v>
      </c>
      <c r="D30" s="4">
        <f>(Gevinster!D75)</f>
        <v>0</v>
      </c>
      <c r="E30" s="4">
        <f>(Gevinster!E75)</f>
        <v>0</v>
      </c>
      <c r="F30" s="4">
        <f>(Gevinster!F75)</f>
        <v>0</v>
      </c>
      <c r="G30" s="4" t="s">
        <v>1</v>
      </c>
      <c r="H30" s="4">
        <f>(Gevinster!H75)</f>
        <v>0</v>
      </c>
      <c r="I30" s="4">
        <f>(Gevinster!I75)</f>
        <v>0</v>
      </c>
      <c r="J30" s="4">
        <f>(Gevinster!J75)</f>
        <v>0</v>
      </c>
      <c r="K30" s="4">
        <f>(Gevinster!K75)</f>
        <v>0</v>
      </c>
      <c r="L30" s="4">
        <f>(Gevinster!L75)</f>
        <v>0</v>
      </c>
      <c r="M30" s="4" t="s">
        <v>1</v>
      </c>
      <c r="N30" s="4">
        <f>(Gevinster!N75)</f>
        <v>0</v>
      </c>
      <c r="O30" s="4">
        <f>(Gevinster!O75)</f>
        <v>0</v>
      </c>
      <c r="P30" s="4">
        <f>(Gevinster!P75)</f>
        <v>0</v>
      </c>
      <c r="Q30" s="4">
        <f>(Gevinster!Q75)</f>
        <v>0</v>
      </c>
      <c r="R30" s="4">
        <f>(Gevinster!R75)</f>
        <v>0</v>
      </c>
      <c r="S30" s="4" t="s">
        <v>1</v>
      </c>
      <c r="T30" s="4">
        <f>(Gevinster!T75)</f>
        <v>0</v>
      </c>
      <c r="U30" s="4">
        <f>(Gevinster!U75)</f>
        <v>0</v>
      </c>
      <c r="V30" s="4">
        <f>(Gevinster!V75)</f>
        <v>0</v>
      </c>
      <c r="W30" s="4">
        <f>(Gevinster!W75)</f>
        <v>0</v>
      </c>
      <c r="X30" s="4">
        <f>(Gevinster!X75)</f>
        <v>0</v>
      </c>
    </row>
    <row r="31" spans="1:30" s="1" customFormat="1" ht="10.5" customHeight="1" x14ac:dyDescent="0.2">
      <c r="A31" s="4" t="s">
        <v>2</v>
      </c>
      <c r="B31" s="4">
        <f>(Gevinster!B76)</f>
        <v>0</v>
      </c>
      <c r="C31" s="4">
        <f>(Gevinster!C76)</f>
        <v>0</v>
      </c>
      <c r="D31" s="4">
        <f>(Gevinster!D76)</f>
        <v>0</v>
      </c>
      <c r="E31" s="4">
        <f>(Gevinster!E76)</f>
        <v>0</v>
      </c>
      <c r="F31" s="4">
        <f>(Gevinster!F76)</f>
        <v>0</v>
      </c>
      <c r="G31" s="4" t="s">
        <v>2</v>
      </c>
      <c r="H31" s="4">
        <f>(Gevinster!H76)</f>
        <v>0</v>
      </c>
      <c r="I31" s="4">
        <f>(Gevinster!I76)</f>
        <v>0</v>
      </c>
      <c r="J31" s="4">
        <f>(Gevinster!J76)</f>
        <v>0</v>
      </c>
      <c r="K31" s="4">
        <f>(Gevinster!K76)</f>
        <v>0</v>
      </c>
      <c r="L31" s="4">
        <f>(Gevinster!L76)</f>
        <v>0</v>
      </c>
      <c r="M31" s="4" t="s">
        <v>2</v>
      </c>
      <c r="N31" s="4">
        <f>(Gevinster!N76)</f>
        <v>0</v>
      </c>
      <c r="O31" s="4">
        <f>(Gevinster!O76)</f>
        <v>0</v>
      </c>
      <c r="P31" s="4">
        <f>(Gevinster!P76)</f>
        <v>0</v>
      </c>
      <c r="Q31" s="4">
        <f>(Gevinster!Q76)</f>
        <v>0</v>
      </c>
      <c r="R31" s="4">
        <f>(Gevinster!R76)</f>
        <v>0</v>
      </c>
      <c r="S31" s="4" t="s">
        <v>2</v>
      </c>
      <c r="T31" s="4">
        <f>(Gevinster!T76)</f>
        <v>0</v>
      </c>
      <c r="U31" s="4">
        <f>(Gevinster!U76)</f>
        <v>0</v>
      </c>
      <c r="V31" s="4">
        <f>(Gevinster!V76)</f>
        <v>0</v>
      </c>
      <c r="W31" s="4">
        <f>(Gevinster!W76)</f>
        <v>0</v>
      </c>
      <c r="X31" s="4">
        <f>(Gevinster!X76)</f>
        <v>0</v>
      </c>
    </row>
    <row r="32" spans="1:30" s="1" customFormat="1" ht="10.5" customHeight="1" x14ac:dyDescent="0.2">
      <c r="A32" s="4" t="s">
        <v>3</v>
      </c>
      <c r="B32" s="4">
        <f>(Gevinster!B77)</f>
        <v>0</v>
      </c>
      <c r="C32" s="4">
        <f>(Gevinster!C77)</f>
        <v>0</v>
      </c>
      <c r="D32" s="4">
        <f>(Gevinster!D77)</f>
        <v>0</v>
      </c>
      <c r="E32" s="4">
        <f>(Gevinster!E77)</f>
        <v>0</v>
      </c>
      <c r="F32" s="4">
        <f>(Gevinster!F77)</f>
        <v>0</v>
      </c>
      <c r="G32" s="4" t="s">
        <v>3</v>
      </c>
      <c r="H32" s="4">
        <f>(Gevinster!H77)</f>
        <v>0</v>
      </c>
      <c r="I32" s="4">
        <f>(Gevinster!I77)</f>
        <v>0</v>
      </c>
      <c r="J32" s="4">
        <f>(Gevinster!J77)</f>
        <v>0</v>
      </c>
      <c r="K32" s="4">
        <f>(Gevinster!K77)</f>
        <v>0</v>
      </c>
      <c r="L32" s="4">
        <f>(Gevinster!L77)</f>
        <v>0</v>
      </c>
      <c r="M32" s="4" t="s">
        <v>3</v>
      </c>
      <c r="N32" s="4">
        <f>(Gevinster!N77)</f>
        <v>0</v>
      </c>
      <c r="O32" s="4">
        <f>(Gevinster!O77)</f>
        <v>0</v>
      </c>
      <c r="P32" s="4">
        <f>(Gevinster!P77)</f>
        <v>0</v>
      </c>
      <c r="Q32" s="4">
        <f>(Gevinster!Q77)</f>
        <v>0</v>
      </c>
      <c r="R32" s="4">
        <f>(Gevinster!R77)</f>
        <v>0</v>
      </c>
      <c r="S32" s="4" t="s">
        <v>3</v>
      </c>
      <c r="T32" s="4">
        <f>(Gevinster!T77)</f>
        <v>0</v>
      </c>
      <c r="U32" s="4">
        <f>(Gevinster!U77)</f>
        <v>0</v>
      </c>
      <c r="V32" s="4">
        <f>(Gevinster!V77)</f>
        <v>0</v>
      </c>
      <c r="W32" s="4">
        <f>(Gevinster!W77)</f>
        <v>0</v>
      </c>
      <c r="X32" s="4">
        <f>(Gevinster!X77)</f>
        <v>0</v>
      </c>
    </row>
    <row r="33" spans="1:24" s="1" customFormat="1" ht="10.5" customHeight="1" x14ac:dyDescent="0.2">
      <c r="A33" s="4" t="s">
        <v>4</v>
      </c>
      <c r="B33" s="4">
        <f>(Gevinster!B78)</f>
        <v>0</v>
      </c>
      <c r="C33" s="4">
        <f>(Gevinster!C78)</f>
        <v>0</v>
      </c>
      <c r="D33" s="4">
        <f>(Gevinster!D78)</f>
        <v>0</v>
      </c>
      <c r="E33" s="4">
        <f>(Gevinster!E78)</f>
        <v>0</v>
      </c>
      <c r="F33" s="4">
        <f>(Gevinster!F78)</f>
        <v>0</v>
      </c>
      <c r="G33" s="4" t="s">
        <v>4</v>
      </c>
      <c r="H33" s="4">
        <f>(Gevinster!H78)</f>
        <v>0</v>
      </c>
      <c r="I33" s="4">
        <f>(Gevinster!I78)</f>
        <v>0</v>
      </c>
      <c r="J33" s="4">
        <f>(Gevinster!J78)</f>
        <v>0</v>
      </c>
      <c r="K33" s="4">
        <f>(Gevinster!K78)</f>
        <v>0</v>
      </c>
      <c r="L33" s="4">
        <f>(Gevinster!L78)</f>
        <v>0</v>
      </c>
      <c r="M33" s="4" t="s">
        <v>4</v>
      </c>
      <c r="N33" s="4">
        <f>(Gevinster!N78)</f>
        <v>0</v>
      </c>
      <c r="O33" s="4">
        <f>(Gevinster!O78)</f>
        <v>0</v>
      </c>
      <c r="P33" s="4">
        <f>(Gevinster!P78)</f>
        <v>0</v>
      </c>
      <c r="Q33" s="4">
        <f>(Gevinster!Q78)</f>
        <v>0</v>
      </c>
      <c r="R33" s="4">
        <f>(Gevinster!R78)</f>
        <v>0</v>
      </c>
      <c r="S33" s="4" t="s">
        <v>4</v>
      </c>
      <c r="T33" s="4">
        <f>(Gevinster!T78)</f>
        <v>0</v>
      </c>
      <c r="U33" s="4">
        <f>(Gevinster!U78)</f>
        <v>0</v>
      </c>
      <c r="V33" s="4">
        <f>(Gevinster!V78)</f>
        <v>0</v>
      </c>
      <c r="W33" s="4">
        <f>(Gevinster!W78)</f>
        <v>0</v>
      </c>
      <c r="X33" s="4">
        <f>(Gevinster!X78)</f>
        <v>0</v>
      </c>
    </row>
    <row r="34" spans="1:24" s="1" customFormat="1" ht="10.5" customHeight="1" x14ac:dyDescent="0.2">
      <c r="A34" s="4" t="s">
        <v>14</v>
      </c>
      <c r="B34" s="4">
        <f>(Gevinster!B79)</f>
        <v>0</v>
      </c>
      <c r="C34" s="4">
        <f>(Gevinster!C79)</f>
        <v>0</v>
      </c>
      <c r="D34" s="4">
        <f>(Gevinster!D79)</f>
        <v>0</v>
      </c>
      <c r="E34" s="4">
        <f>(Gevinster!E79)</f>
        <v>0</v>
      </c>
      <c r="F34" s="4">
        <f>(Gevinster!F79)</f>
        <v>0</v>
      </c>
      <c r="G34" s="4" t="s">
        <v>14</v>
      </c>
      <c r="H34" s="4">
        <f>(Gevinster!H79)</f>
        <v>0</v>
      </c>
      <c r="I34" s="4">
        <f>(Gevinster!I79)</f>
        <v>0</v>
      </c>
      <c r="J34" s="4">
        <f>(Gevinster!J79)</f>
        <v>0</v>
      </c>
      <c r="K34" s="4">
        <f>(Gevinster!K79)</f>
        <v>0</v>
      </c>
      <c r="L34" s="4">
        <f>(Gevinster!L79)</f>
        <v>0</v>
      </c>
      <c r="M34" s="4" t="s">
        <v>14</v>
      </c>
      <c r="N34" s="4">
        <f>(Gevinster!N79)</f>
        <v>0</v>
      </c>
      <c r="O34" s="4">
        <f>(Gevinster!O79)</f>
        <v>0</v>
      </c>
      <c r="P34" s="4">
        <f>(Gevinster!P79)</f>
        <v>0</v>
      </c>
      <c r="Q34" s="4">
        <f>(Gevinster!Q79)</f>
        <v>0</v>
      </c>
      <c r="R34" s="4">
        <f>(Gevinster!R79)</f>
        <v>0</v>
      </c>
      <c r="S34" s="4" t="s">
        <v>14</v>
      </c>
      <c r="T34" s="4">
        <f>(Gevinster!T79)</f>
        <v>0</v>
      </c>
      <c r="U34" s="4">
        <f>(Gevinster!U79)</f>
        <v>0</v>
      </c>
      <c r="V34" s="4">
        <f>(Gevinster!V79)</f>
        <v>0</v>
      </c>
      <c r="W34" s="4">
        <f>(Gevinster!W79)</f>
        <v>0</v>
      </c>
      <c r="X34" s="4">
        <f>(Gevinster!X79)</f>
        <v>0</v>
      </c>
    </row>
    <row r="35" spans="1:24" s="27" customFormat="1" ht="10.5" customHeight="1" x14ac:dyDescent="0.25"/>
  </sheetData>
  <mergeCells count="40">
    <mergeCell ref="F6:J6"/>
    <mergeCell ref="F7:J7"/>
    <mergeCell ref="F8:J8"/>
    <mergeCell ref="F9:J9"/>
    <mergeCell ref="F10:J10"/>
    <mergeCell ref="K6:N6"/>
    <mergeCell ref="K7:N7"/>
    <mergeCell ref="K8:N8"/>
    <mergeCell ref="K9:N9"/>
    <mergeCell ref="K10:N10"/>
    <mergeCell ref="A5:O5"/>
    <mergeCell ref="R5:W5"/>
    <mergeCell ref="Y5:AD5"/>
    <mergeCell ref="A15:F15"/>
    <mergeCell ref="G15:L15"/>
    <mergeCell ref="M15:R15"/>
    <mergeCell ref="B6:C6"/>
    <mergeCell ref="B7:C7"/>
    <mergeCell ref="B8:C8"/>
    <mergeCell ref="B9:C9"/>
    <mergeCell ref="D11:E11"/>
    <mergeCell ref="D12:E12"/>
    <mergeCell ref="S15:X15"/>
    <mergeCell ref="Y15:AD15"/>
    <mergeCell ref="D6:E6"/>
    <mergeCell ref="D7:E7"/>
    <mergeCell ref="D8:E8"/>
    <mergeCell ref="D9:E9"/>
    <mergeCell ref="D10:E10"/>
    <mergeCell ref="S26:X26"/>
    <mergeCell ref="B10:C10"/>
    <mergeCell ref="B11:C11"/>
    <mergeCell ref="F11:J11"/>
    <mergeCell ref="B12:C12"/>
    <mergeCell ref="A26:F26"/>
    <mergeCell ref="F12:J12"/>
    <mergeCell ref="K11:N11"/>
    <mergeCell ref="K12:N12"/>
    <mergeCell ref="G26:L26"/>
    <mergeCell ref="M26:R2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etOrganized dokument" ma:contentTypeID="0x010100AC085CFC53BC46CEA2EADE194AD9D48200EEE1A949ABD7C44A906219DF5A9EEB51" ma:contentTypeVersion="3" ma:contentTypeDescription="GetOrganized dokument" ma:contentTypeScope="" ma:versionID="3666732f3e9e8af8071826884ff5a6f2">
  <xsd:schema xmlns:xsd="http://www.w3.org/2001/XMLSchema" xmlns:xs="http://www.w3.org/2001/XMLSchema" xmlns:p="http://schemas.microsoft.com/office/2006/metadata/properties" xmlns:ns1="http://schemas.microsoft.com/sharepoint/v3" xmlns:ns2="d7c14203-9171-4740-a5e7-0197b59b5c0e" xmlns:ns3="171C28F1-117E-44C6-97F9-D9B18C9D2AEE" xmlns:ns4="a654cbbe-77bd-4942-85bf-d65128c78d89" xmlns:ns5="171c28f1-117e-44c6-97f9-d9b18c9d2aee" targetNamespace="http://schemas.microsoft.com/office/2006/metadata/properties" ma:root="true" ma:fieldsID="584ed7e07b4702cccea5f3b4a7d4e011" ns1:_="" ns2:_="" ns3:_="" ns4:_="" ns5:_="">
    <xsd:import namespace="http://schemas.microsoft.com/sharepoint/v3"/>
    <xsd:import namespace="d7c14203-9171-4740-a5e7-0197b59b5c0e"/>
    <xsd:import namespace="171C28F1-117E-44C6-97F9-D9B18C9D2AEE"/>
    <xsd:import namespace="a654cbbe-77bd-4942-85bf-d65128c78d89"/>
    <xsd:import namespace="171c28f1-117e-44c6-97f9-d9b18c9d2aee"/>
    <xsd:element name="properties">
      <xsd:complexType>
        <xsd:sequence>
          <xsd:element name="documentManagement">
            <xsd:complexType>
              <xsd:all>
                <xsd:element ref="ns1:Classification" minOccurs="0"/>
                <xsd:element ref="ns1:CaseOwner" minOccurs="0"/>
                <xsd:element ref="ns1:TrackID" minOccurs="0"/>
                <xsd:element ref="ns1:CaseID" minOccurs="0"/>
                <xsd:element ref="ns1:DocID" minOccurs="0"/>
                <xsd:element ref="ns1:Finalized" minOccurs="0"/>
                <xsd:element ref="ns1:Related" minOccurs="0"/>
                <xsd:element ref="ns1:RegistrationDate" minOccurs="0"/>
                <xsd:element ref="ns1:CaseRecordNumber" minOccurs="0"/>
                <xsd:element ref="ns1:LocalAttachment" minOccurs="0"/>
                <xsd:element ref="ns1:CCMTemplateName" minOccurs="0"/>
                <xsd:element ref="ns1:CCMTemplateVersion" minOccurs="0"/>
                <xsd:element ref="ns1:CCMTemplateID" minOccurs="0"/>
                <xsd:element ref="ns1:CCMSystemID" minOccurs="0"/>
                <xsd:element ref="ns1:WasEncrypted" minOccurs="0"/>
                <xsd:element ref="ns1:WasSigned" minOccurs="0"/>
                <xsd:element ref="ns1:MailHasAttachments" minOccurs="0"/>
                <xsd:element ref="ns1:CCMConversation" minOccurs="0"/>
                <xsd:element ref="ns2:TaxCatchAll" minOccurs="0"/>
                <xsd:element ref="ns3:CCMAgendaDocumentStatus" minOccurs="0"/>
                <xsd:element ref="ns3:CCMAgendaStatus" minOccurs="0"/>
                <xsd:element ref="ns3:CCMMeetingCaseId" minOccurs="0"/>
                <xsd:element ref="ns3:CCMMeetingCaseInstanceId" minOccurs="0"/>
                <xsd:element ref="ns3:CCMAgendaItemId" minOccurs="0"/>
                <xsd:element ref="ns3:CCMMeetingCaseLink" minOccurs="0"/>
                <xsd:element ref="ns3:AgendaStatusIcon" minOccurs="0"/>
                <xsd:element ref="ns1:CCMVisualId" minOccurs="0"/>
                <xsd:element ref="ns1:CCMOriginalDocID" minOccurs="0"/>
                <xsd:element ref="ns3:Bem_x00e6_rkning" minOccurs="0"/>
                <xsd:element ref="ns4:SharedWithUsers" minOccurs="0"/>
                <xsd:element ref="ns5:CCMMultipleTransferTransac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lassification" ma:index="2" nillable="true" ma:displayName="Klassifikation" ma:hidden="true" ma:internalName="Classification">
      <xsd:simpleType>
        <xsd:restriction base="dms:Choice">
          <xsd:enumeration value="Offentlig"/>
          <xsd:enumeration value="Intern"/>
          <xsd:enumeration value="Fortrolig"/>
        </xsd:restriction>
      </xsd:simpleType>
    </xsd:element>
    <xsd:element name="CaseOwner" ma:index="3" nillable="true" ma:displayName="Ansvarlig" ma:list="UserInfo" ma:SharePointGroup="0" ma:internalName="Case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rackID" ma:index="4" nillable="true" ma:displayName="TrackID" ma:description="" ma:internalName="TrackID">
      <xsd:simpleType>
        <xsd:restriction base="dms:Note">
          <xsd:maxLength value="255"/>
        </xsd:restriction>
      </xsd:simpleType>
    </xsd:element>
    <xsd:element name="CaseID" ma:index="11" nillable="true" ma:displayName="Sags ID" ma:default="Tildeler" ma:internalName="CaseID" ma:readOnly="true">
      <xsd:simpleType>
        <xsd:restriction base="dms:Text"/>
      </xsd:simpleType>
    </xsd:element>
    <xsd:element name="DocID" ma:index="12" nillable="true" ma:displayName="Dok ID" ma:default="Tildeler" ma:internalName="DocID" ma:readOnly="true">
      <xsd:simpleType>
        <xsd:restriction base="dms:Text"/>
      </xsd:simpleType>
    </xsd:element>
    <xsd:element name="Finalized" ma:index="13" nillable="true" ma:displayName="Endeligt" ma:default="False" ma:internalName="Finalized" ma:readOnly="true">
      <xsd:simpleType>
        <xsd:restriction base="dms:Boolean"/>
      </xsd:simpleType>
    </xsd:element>
    <xsd:element name="Related" ma:index="14" nillable="true" ma:displayName="Vedhæftet dokument" ma:default="False" ma:internalName="Related" ma:readOnly="true">
      <xsd:simpleType>
        <xsd:restriction base="dms:Boolean"/>
      </xsd:simpleType>
    </xsd:element>
    <xsd:element name="RegistrationDate" ma:index="15" nillable="true" ma:displayName="Registrerings dato" ma:format="DateTime" ma:internalName="RegistrationDate" ma:readOnly="true">
      <xsd:simpleType>
        <xsd:restriction base="dms:DateTime"/>
      </xsd:simpleType>
    </xsd:element>
    <xsd:element name="CaseRecordNumber" ma:index="16" nillable="true" ma:displayName="Akt ID" ma:decimals="0" ma:default="0" ma:internalName="CaseRecordNumber" ma:readOnly="true">
      <xsd:simpleType>
        <xsd:restriction base="dms:Number"/>
      </xsd:simpleType>
    </xsd:element>
    <xsd:element name="LocalAttachment" ma:index="17" nillable="true" ma:displayName="Lokalt bilag" ma:default="False" ma:internalName="LocalAttachment" ma:readOnly="true">
      <xsd:simpleType>
        <xsd:restriction base="dms:Boolean"/>
      </xsd:simpleType>
    </xsd:element>
    <xsd:element name="CCMTemplateName" ma:index="18" nillable="true" ma:displayName="Skabelon navn" ma:internalName="CCMTemplateName" ma:readOnly="true">
      <xsd:simpleType>
        <xsd:restriction base="dms:Text"/>
      </xsd:simpleType>
    </xsd:element>
    <xsd:element name="CCMTemplateVersion" ma:index="19" nillable="true" ma:displayName="Skabelon version" ma:internalName="CCMTemplateVersion" ma:readOnly="true">
      <xsd:simpleType>
        <xsd:restriction base="dms:Text"/>
      </xsd:simpleType>
    </xsd:element>
    <xsd:element name="CCMTemplateID" ma:index="20" nillable="true" ma:displayName="CCMTemplateID" ma:decimals="0" ma:default="0" ma:hidden="true" ma:internalName="CCMTemplateID" ma:readOnly="true">
      <xsd:simpleType>
        <xsd:restriction base="dms:Number"/>
      </xsd:simpleType>
    </xsd:element>
    <xsd:element name="CCMSystemID" ma:index="21" nillable="true" ma:displayName="CCMSystemID" ma:hidden="true" ma:internalName="CCMSystemID" ma:readOnly="true">
      <xsd:simpleType>
        <xsd:restriction base="dms:Text"/>
      </xsd:simpleType>
    </xsd:element>
    <xsd:element name="WasEncrypted" ma:index="22" nillable="true" ma:displayName="Krypteret" ma:default="False" ma:internalName="WasEncrypted" ma:readOnly="true">
      <xsd:simpleType>
        <xsd:restriction base="dms:Boolean"/>
      </xsd:simpleType>
    </xsd:element>
    <xsd:element name="WasSigned" ma:index="23" nillable="true" ma:displayName="Signeret" ma:default="False" ma:internalName="WasSigned" ma:readOnly="true">
      <xsd:simpleType>
        <xsd:restriction base="dms:Boolean"/>
      </xsd:simpleType>
    </xsd:element>
    <xsd:element name="MailHasAttachments" ma:index="24" nillable="true" ma:displayName="E-mail har vedhæftede filer" ma:default="False" ma:internalName="MailHasAttachments" ma:readOnly="true">
      <xsd:simpleType>
        <xsd:restriction base="dms:Boolean"/>
      </xsd:simpleType>
    </xsd:element>
    <xsd:element name="CCMConversation" ma:index="25" nillable="true" ma:displayName="Samtale" ma:internalName="CCMConversation" ma:readOnly="true">
      <xsd:simpleType>
        <xsd:restriction base="dms:Text"/>
      </xsd:simpleType>
    </xsd:element>
    <xsd:element name="CCMVisualId" ma:index="36" nillable="true" ma:displayName="Sags ID" ma:default="Tildeler" ma:internalName="CCMVisualId" ma:readOnly="true">
      <xsd:simpleType>
        <xsd:restriction base="dms:Text"/>
      </xsd:simpleType>
    </xsd:element>
    <xsd:element name="CCMOriginalDocID" ma:index="37" nillable="true" ma:displayName="Originalt Dok ID" ma:description="" ma:internalName="CCMOriginal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c14203-9171-4740-a5e7-0197b59b5c0e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cfef5c8e-164c-4a3b-9be4-ae9fbee35d9b}" ma:internalName="TaxCatchAll" ma:showField="CatchAllData" ma:web="d7c14203-9171-4740-a5e7-0197b59b5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C28F1-117E-44C6-97F9-D9B18C9D2AEE" elementFormDefault="qualified">
    <xsd:import namespace="http://schemas.microsoft.com/office/2006/documentManagement/types"/>
    <xsd:import namespace="http://schemas.microsoft.com/office/infopath/2007/PartnerControls"/>
    <xsd:element name="CCMAgendaDocumentStatus" ma:index="29" nillable="true" ma:displayName="Status  for dagsordensdokument" ma:description="Status for dagsordensdokument skal kun udfyldes, hvis du er ved at oprette et dagsordenspunkt.&#10;&#10;Udkast - når du opretter dokumentet og begynder at arbejde i det&#10;Under udarbejdelse - når udkastet er færdigt og bliver sendt til godkendelse m.v.&#10;Endelig - når dagsordenspunktet er helt færdigt, godkendt og klar til at blive publiceret til en dagsorden." ma:format="Dropdown" ma:internalName="CCMAgendaDocumentStatus">
      <xsd:simpleType>
        <xsd:restriction base="dms:Choice">
          <xsd:enumeration value="Udkast"/>
          <xsd:enumeration value="Under udarbejdelse"/>
          <xsd:enumeration value="Endelig"/>
        </xsd:restriction>
      </xsd:simpleType>
    </xsd:element>
    <xsd:element name="CCMAgendaStatus" ma:index="30" nillable="true" ma:displayName="Dagsordenstatus" ma:description="Udfyldes kun hvis det er et dagsordenspunkt" ma:format="Dropdown" ma:internalName="CCMAgendaStatus">
      <xsd:simpleType>
        <xsd:restriction base="dms:Choice">
          <xsd:enumeration value="Anmeldt"/>
          <xsd:enumeration value="Optaget på dagsorden"/>
          <xsd:enumeration value="Behandlet"/>
          <xsd:enumeration value="Afvist til dagsorden"/>
          <xsd:enumeration value="Fjernet fra dagsorden"/>
        </xsd:restriction>
      </xsd:simpleType>
    </xsd:element>
    <xsd:element name="CCMMeetingCaseId" ma:index="31" nillable="true" ma:displayName="CCMMeetingCaseId" ma:hidden="true" ma:internalName="CCMMeetingCaseId">
      <xsd:simpleType>
        <xsd:restriction base="dms:Text">
          <xsd:maxLength value="255"/>
        </xsd:restriction>
      </xsd:simpleType>
    </xsd:element>
    <xsd:element name="CCMMeetingCaseInstanceId" ma:index="32" nillable="true" ma:displayName="CCMMeetingCaseInstanceId" ma:hidden="true" ma:internalName="CCMMeetingCaseInstanceId">
      <xsd:simpleType>
        <xsd:restriction base="dms:Text">
          <xsd:maxLength value="255"/>
        </xsd:restriction>
      </xsd:simpleType>
    </xsd:element>
    <xsd:element name="CCMAgendaItemId" ma:index="33" nillable="true" ma:displayName="CCMAgendaItemId" ma:decimals="0" ma:hidden="true" ma:internalName="CCMAgendaItemId">
      <xsd:simpleType>
        <xsd:restriction base="dms:Number"/>
      </xsd:simpleType>
    </xsd:element>
    <xsd:element name="CCMMeetingCaseLink" ma:index="34" nillable="true" ma:displayName="Mødesag" ma:format="Hyperlink" ma:internalName="CCMMeetingCase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gendaStatusIcon" ma:index="35" nillable="true" ma:displayName="Ikon for dagsordensstatus" ma:internalName="AgendaStatusIcon" ma:readOnly="true">
      <xsd:simpleType>
        <xsd:restriction base="dms:Unknown"/>
      </xsd:simpleType>
    </xsd:element>
    <xsd:element name="Bem_x00e6_rkning" ma:index="40" nillable="true" ma:displayName="Bemærkning" ma:internalName="Bem_x00e6_rkning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54cbbe-77bd-4942-85bf-d65128c78d89" elementFormDefault="qualified">
    <xsd:import namespace="http://schemas.microsoft.com/office/2006/documentManagement/types"/>
    <xsd:import namespace="http://schemas.microsoft.com/office/infopath/2007/PartnerControls"/>
    <xsd:element name="SharedWithUsers" ma:index="41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c28f1-117e-44c6-97f9-d9b18c9d2aee" elementFormDefault="qualified">
    <xsd:import namespace="http://schemas.microsoft.com/office/2006/documentManagement/types"/>
    <xsd:import namespace="http://schemas.microsoft.com/office/infopath/2007/PartnerControls"/>
    <xsd:element name="CCMMultipleTransferTransactionID" ma:index="42" nillable="true" ma:displayName="CCMMultipleTransferTransactionID" ma:hidden="true" ma:internalName="CCMMultipleTransferTransactionID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Indhol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CMMultipleTransferTransactionID xmlns="171c28f1-117e-44c6-97f9-d9b18c9d2aee" xsi:nil="true"/>
    <CCMAgendaItemId xmlns="171C28F1-117E-44C6-97F9-D9B18C9D2AEE" xsi:nil="true"/>
    <CCMMeetingCaseInstanceId xmlns="171C28F1-117E-44C6-97F9-D9B18C9D2AEE" xsi:nil="true"/>
    <TaxCatchAll xmlns="d7c14203-9171-4740-a5e7-0197b59b5c0e"/>
    <CCMAgendaDocumentStatus xmlns="171C28F1-117E-44C6-97F9-D9B18C9D2AEE" xsi:nil="true"/>
    <CCMAgendaStatus xmlns="171C28F1-117E-44C6-97F9-D9B18C9D2AEE" xsi:nil="true"/>
    <CCMMeetingCaseId xmlns="171C28F1-117E-44C6-97F9-D9B18C9D2AEE" xsi:nil="true"/>
    <CCMMeetingCaseLink xmlns="171C28F1-117E-44C6-97F9-D9B18C9D2AEE">
      <Url xsi:nil="true"/>
      <Description xsi:nil="true"/>
    </CCMMeetingCaseLink>
    <CaseOwner xmlns="http://schemas.microsoft.com/sharepoint/v3">
      <UserInfo>
        <DisplayName/>
        <AccountId xsi:nil="true"/>
        <AccountType/>
      </UserInfo>
    </CaseOwner>
    <TrackID xmlns="http://schemas.microsoft.com/sharepoint/v3" xsi:nil="true"/>
    <Classification xmlns="http://schemas.microsoft.com/sharepoint/v3" xsi:nil="true"/>
    <Bem_x00e6_rkning xmlns="171C28F1-117E-44C6-97F9-D9B18C9D2AEE" xsi:nil="true"/>
    <DocID xmlns="http://schemas.microsoft.com/sharepoint/v3">792776</DocID>
    <LocalAttachment xmlns="http://schemas.microsoft.com/sharepoint/v3">false</LocalAttachment>
    <CaseRecordNumber xmlns="http://schemas.microsoft.com/sharepoint/v3">0</CaseRecordNumber>
    <CaseID xmlns="http://schemas.microsoft.com/sharepoint/v3">EMN-2017-00640</CaseID>
    <RegistrationDate xmlns="http://schemas.microsoft.com/sharepoint/v3" xsi:nil="true"/>
    <Related xmlns="http://schemas.microsoft.com/sharepoint/v3">false</Related>
    <CCMSystemID xmlns="http://schemas.microsoft.com/sharepoint/v3">70b75415-b03e-435b-a96a-f2c99eab6ff9</CCMSystemID>
    <CCMVisualId xmlns="http://schemas.microsoft.com/sharepoint/v3">EMN-2017-00640</CCMVisualId>
    <Finalized xmlns="http://schemas.microsoft.com/sharepoint/v3">false</Finalized>
    <CCMTemplateID xmlns="http://schemas.microsoft.com/sharepoint/v3">0</CCMTemplateID>
  </documentManagement>
</p:properties>
</file>

<file path=customXml/itemProps1.xml><?xml version="1.0" encoding="utf-8"?>
<ds:datastoreItem xmlns:ds="http://schemas.openxmlformats.org/officeDocument/2006/customXml" ds:itemID="{B5E0912F-13E5-4239-BEFB-6E9DA818EF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C8F9D7-D202-4D09-860A-01F9A8212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7c14203-9171-4740-a5e7-0197b59b5c0e"/>
    <ds:schemaRef ds:uri="171C28F1-117E-44C6-97F9-D9B18C9D2AEE"/>
    <ds:schemaRef ds:uri="a654cbbe-77bd-4942-85bf-d65128c78d89"/>
    <ds:schemaRef ds:uri="171c28f1-117e-44c6-97f9-d9b18c9d2a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1E285A-9F8A-4A51-996C-65FACCF4E95A}">
  <ds:schemaRefs>
    <ds:schemaRef ds:uri="http://schemas.microsoft.com/sharepoint/v3"/>
    <ds:schemaRef ds:uri="http://purl.org/dc/terms/"/>
    <ds:schemaRef ds:uri="http://schemas.microsoft.com/office/2006/documentManagement/types"/>
    <ds:schemaRef ds:uri="http://purl.org/dc/elements/1.1/"/>
    <ds:schemaRef ds:uri="d7c14203-9171-4740-a5e7-0197b59b5c0e"/>
    <ds:schemaRef ds:uri="171c28f1-117e-44c6-97f9-d9b18c9d2aee"/>
    <ds:schemaRef ds:uri="http://www.w3.org/XML/1998/namespace"/>
    <ds:schemaRef ds:uri="a654cbbe-77bd-4942-85bf-d65128c78d8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71C28F1-117E-44C6-97F9-D9B18C9D2AE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Navngivne områder</vt:lpstr>
      </vt:variant>
      <vt:variant>
        <vt:i4>2</vt:i4>
      </vt:variant>
    </vt:vector>
  </HeadingPairs>
  <TitlesOfParts>
    <vt:vector size="6" baseType="lpstr">
      <vt:lpstr>Investeringer</vt:lpstr>
      <vt:lpstr>Gevinster</vt:lpstr>
      <vt:lpstr>Resultat</vt:lpstr>
      <vt:lpstr>Til PG og PID</vt:lpstr>
      <vt:lpstr>investeringer</vt:lpstr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RSI Business case excelark</dc:title>
  <dc:creator>Taageby</dc:creator>
  <cp:lastModifiedBy>Jesper Zinck Zimmer, JZZ.</cp:lastModifiedBy>
  <cp:lastPrinted>2016-05-03T13:12:27Z</cp:lastPrinted>
  <dcterms:created xsi:type="dcterms:W3CDTF">2016-02-11T06:01:10Z</dcterms:created>
  <dcterms:modified xsi:type="dcterms:W3CDTF">2017-03-29T14:48:55Z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0x010100AC085CFC53BC46CEA2EADE194AD9D48200EEE1A949ABD7C44A906219DF5A9EEB51</vt:lpwstr>
  </property>
  <property fmtid="{D5CDD505-2E9C-101B-9397-08002B2CF9AE}" pid="3" name="CCMIsSharedOnOneDrive">
    <vt:bool>false</vt:bool>
  </property>
  <property fmtid="{D5CDD505-2E9C-101B-9397-08002B2CF9AE}" pid="4" name="CCMOneDriveID">
    <vt:lpwstr/>
  </property>
  <property fmtid="{D5CDD505-2E9C-101B-9397-08002B2CF9AE}" pid="5" name="CCMOneDriveOwnerID">
    <vt:lpwstr/>
  </property>
  <property fmtid="{D5CDD505-2E9C-101B-9397-08002B2CF9AE}" pid="6" name="CCMOneDriveItemID">
    <vt:lpwstr/>
  </property>
  <property fmtid="{D5CDD505-2E9C-101B-9397-08002B2CF9AE}" pid="7" name="CCMSystem">
    <vt:lpwstr> </vt:lpwstr>
  </property>
</Properties>
</file>